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711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W172" i="1"/>
  <c r="V172"/>
  <c r="U172"/>
  <c r="T172"/>
  <c r="S172"/>
  <c r="R172"/>
  <c r="Q172"/>
  <c r="P172"/>
  <c r="O172"/>
  <c r="N172"/>
  <c r="M169"/>
  <c r="L169"/>
  <c r="K169"/>
  <c r="V167"/>
  <c r="U167"/>
  <c r="T167"/>
  <c r="S167"/>
  <c r="R167"/>
  <c r="Q167"/>
  <c r="P167"/>
  <c r="O167"/>
  <c r="N167"/>
  <c r="M167"/>
  <c r="L167"/>
  <c r="K167"/>
  <c r="M164"/>
  <c r="L164"/>
  <c r="K164"/>
  <c r="M163"/>
  <c r="L163"/>
  <c r="K163"/>
  <c r="M162"/>
  <c r="L162"/>
  <c r="K162"/>
  <c r="M160"/>
  <c r="L160"/>
  <c r="K160"/>
  <c r="M159"/>
  <c r="L159"/>
  <c r="K159"/>
  <c r="M154"/>
  <c r="L154"/>
  <c r="K154"/>
  <c r="M153"/>
  <c r="L153"/>
  <c r="K153"/>
  <c r="M152"/>
  <c r="L152"/>
  <c r="K152"/>
  <c r="M149"/>
  <c r="L149"/>
  <c r="K149"/>
  <c r="M148"/>
  <c r="L148"/>
  <c r="K148"/>
  <c r="M145"/>
  <c r="L145"/>
  <c r="K145"/>
  <c r="M144"/>
  <c r="L144"/>
  <c r="K144"/>
  <c r="M141"/>
  <c r="L141"/>
  <c r="K141"/>
  <c r="M140"/>
  <c r="L140"/>
  <c r="K140"/>
  <c r="M138"/>
  <c r="L138"/>
  <c r="K138"/>
  <c r="W126"/>
  <c r="V120"/>
  <c r="U120"/>
  <c r="T120"/>
  <c r="S120"/>
  <c r="R120"/>
  <c r="Q120"/>
  <c r="P120"/>
  <c r="O120"/>
  <c r="N120"/>
  <c r="M120"/>
  <c r="L120"/>
  <c r="K120"/>
  <c r="M119"/>
  <c r="L119"/>
  <c r="L116" s="1"/>
  <c r="L93" s="1"/>
  <c r="L92" s="1"/>
  <c r="K119"/>
  <c r="M117"/>
  <c r="L117"/>
  <c r="K117"/>
  <c r="M116"/>
  <c r="K116"/>
  <c r="V104"/>
  <c r="U104"/>
  <c r="T104"/>
  <c r="S104"/>
  <c r="R104"/>
  <c r="Q104"/>
  <c r="P104"/>
  <c r="O104"/>
  <c r="N104"/>
  <c r="M104"/>
  <c r="L104"/>
  <c r="K104"/>
  <c r="M103"/>
  <c r="L103"/>
  <c r="K103"/>
  <c r="K100"/>
  <c r="M99"/>
  <c r="L99"/>
  <c r="K99"/>
  <c r="M98"/>
  <c r="M93" s="1"/>
  <c r="M92" s="1"/>
  <c r="L98"/>
  <c r="K98"/>
  <c r="K93" s="1"/>
  <c r="K92" s="1"/>
  <c r="M96"/>
  <c r="L96"/>
  <c r="K96"/>
  <c r="M95"/>
  <c r="L95"/>
  <c r="K95"/>
  <c r="M94"/>
  <c r="L94"/>
  <c r="K94"/>
  <c r="M90"/>
  <c r="L90"/>
  <c r="K90"/>
  <c r="M89"/>
  <c r="L89"/>
  <c r="K89"/>
  <c r="M82"/>
  <c r="L82"/>
  <c r="K82"/>
  <c r="M79"/>
  <c r="L79"/>
  <c r="K79"/>
  <c r="M77"/>
  <c r="L77"/>
  <c r="K77"/>
  <c r="M73"/>
  <c r="L73"/>
  <c r="K73"/>
  <c r="M71"/>
  <c r="L71"/>
  <c r="L68" s="1"/>
  <c r="K71"/>
  <c r="M69"/>
  <c r="L69"/>
  <c r="K69"/>
  <c r="M68"/>
  <c r="K68"/>
  <c r="M66"/>
  <c r="L66"/>
  <c r="K66"/>
  <c r="M65"/>
  <c r="L65"/>
  <c r="L61" s="1"/>
  <c r="K65"/>
  <c r="M63"/>
  <c r="L63"/>
  <c r="K63"/>
  <c r="M62"/>
  <c r="L62"/>
  <c r="K62"/>
  <c r="M61"/>
  <c r="K61"/>
  <c r="M59"/>
  <c r="L59"/>
  <c r="K59"/>
  <c r="M58"/>
  <c r="L58"/>
  <c r="L54" s="1"/>
  <c r="K58"/>
  <c r="M56"/>
  <c r="L56"/>
  <c r="K56"/>
  <c r="M55"/>
  <c r="L55"/>
  <c r="K55"/>
  <c r="M54"/>
  <c r="K54"/>
  <c r="M49"/>
  <c r="L49"/>
  <c r="K49"/>
  <c r="M48"/>
  <c r="L48"/>
  <c r="K48"/>
  <c r="M46"/>
  <c r="L46"/>
  <c r="K46"/>
  <c r="M45"/>
  <c r="L45"/>
  <c r="K45"/>
  <c r="M43"/>
  <c r="M40" s="1"/>
  <c r="M39" s="1"/>
  <c r="M13" s="1"/>
  <c r="L43"/>
  <c r="K43"/>
  <c r="K40" s="1"/>
  <c r="K39" s="1"/>
  <c r="K13" s="1"/>
  <c r="M41"/>
  <c r="L41"/>
  <c r="K41"/>
  <c r="L40"/>
  <c r="L39"/>
  <c r="M37"/>
  <c r="L37"/>
  <c r="K37"/>
  <c r="M36"/>
  <c r="L36"/>
  <c r="K36"/>
  <c r="M34"/>
  <c r="L34"/>
  <c r="K34"/>
  <c r="M32"/>
  <c r="L32"/>
  <c r="K32"/>
  <c r="M30"/>
  <c r="L30"/>
  <c r="K30"/>
  <c r="M29"/>
  <c r="L29"/>
  <c r="K29"/>
  <c r="M24"/>
  <c r="L24"/>
  <c r="K24"/>
  <c r="M23"/>
  <c r="L23"/>
  <c r="K23"/>
  <c r="M18"/>
  <c r="L18"/>
  <c r="L14" s="1"/>
  <c r="L13" s="1"/>
  <c r="K18"/>
  <c r="M16"/>
  <c r="L16"/>
  <c r="K16"/>
  <c r="M15"/>
  <c r="L15"/>
  <c r="K15"/>
  <c r="M14"/>
  <c r="K14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3" s="1"/>
  <c r="A104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K171" l="1"/>
  <c r="M171"/>
  <c r="L171"/>
</calcChain>
</file>

<file path=xl/comments1.xml><?xml version="1.0" encoding="utf-8"?>
<comments xmlns="http://schemas.openxmlformats.org/spreadsheetml/2006/main">
  <authors>
    <author>User</author>
  </authors>
  <commentList>
    <comment ref="K17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 т.ч. Селу - 161,93 коп
       край- 4 268 865,76</t>
        </r>
      </text>
    </comment>
  </commentList>
</comments>
</file>

<file path=xl/sharedStrings.xml><?xml version="1.0" encoding="utf-8"?>
<sst xmlns="http://schemas.openxmlformats.org/spreadsheetml/2006/main" count="1454" uniqueCount="295">
  <si>
    <t>Приложение 2</t>
  </si>
  <si>
    <t>Приложение 4</t>
  </si>
  <si>
    <t xml:space="preserve"> к Решению Абанского районного Совета депутатов </t>
  </si>
  <si>
    <t>от 12.04.2017 № 24-194Р</t>
  </si>
  <si>
    <t>от 23.12.2016 № 25-164Р</t>
  </si>
  <si>
    <t xml:space="preserve"> ДОХОДЫ РАЙОННОГО БЮДЖЕТА НА 2017 год И ПЛАНОВЫЙ ПЕРИОД 2018-2019 годов</t>
  </si>
  <si>
    <t>(тыс.рублей)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</si>
  <si>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</si>
  <si>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</si>
  <si>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Доходы районного бюджета             2017 года</t>
  </si>
  <si>
    <t>Доходы районного бюджета             2018 года</t>
  </si>
  <si>
    <t>Доходы районного бюджета             2019 года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</si>
  <si>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</si>
  <si>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</si>
  <si>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</si>
  <si>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</si>
  <si>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</si>
  <si>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</si>
  <si>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</si>
  <si>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</si>
  <si>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</si>
  <si>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</si>
  <si>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</si>
  <si>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</si>
  <si>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</si>
  <si>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</si>
  <si>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</si>
  <si>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</si>
  <si>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</si>
  <si>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</si>
  <si>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</si>
  <si>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</si>
  <si>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</si>
  <si>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</si>
  <si>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</si>
  <si>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</si>
  <si>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</si>
  <si>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</si>
  <si>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</si>
  <si>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</si>
  <si>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</si>
  <si>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</si>
  <si>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организаций, зачисляемый в бюджеты субъектов Российской Федерации</t>
  </si>
  <si>
    <t>Налог на доходы физических лиц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</si>
  <si>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 исчисление  и  уплата  налога  осуществляются  в соответствии  со  статьями  227,  227.1  и   228 Налогового</t>
  </si>
  <si>
    <t>020</t>
  </si>
  <si>
    <t>Налог  на  доходы  физических  лиц  с  доходов, полученных   от осуществления    деятельности физическими   лицами, зарегистрированными  в качестве   индивидуальных     предпринимателей,нотариусов,  занимающихся   частной   практикой,адвокатов,  учредивши</t>
  </si>
  <si>
    <t>030</t>
  </si>
  <si>
    <t>Налог  на  доходы  физических  лиц  с   доходов, полученных физическими лицами в соответствии со статьей  228 Налогового кодекса Российской  Федерации</t>
  </si>
  <si>
    <t>040</t>
  </si>
  <si>
    <t>03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</si>
  <si>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</si>
  <si>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</si>
  <si>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</si>
  <si>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</si>
  <si>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зачисляемые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</si>
  <si>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</si>
  <si>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</si>
  <si>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</si>
  <si>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</si>
  <si>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</si>
  <si>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</si>
  <si>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05</t>
  </si>
  <si>
    <t>НАЛОГИ НА СОВОКУПНЫЙ ДОХОД</t>
  </si>
  <si>
    <t>Единый налог на вменённый доход для отдельных видов деятельности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</si>
  <si>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</si>
  <si>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</si>
  <si>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</si>
  <si>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</si>
  <si>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</si>
  <si>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</si>
  <si>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</si>
  <si>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</t>
  </si>
  <si>
    <t>11</t>
  </si>
  <si>
    <t>ДОХОДЫ ОТ ИСПОЛЬЗОВАНИЯ ИМУЩЕСТВА, НАХОДЯЩЕГОСЯ В ГОСУДАРСТВЕННОЙ И МУНИЦИПАЛЬНОЙ СОБСТВЕННОСТИ</t>
  </si>
  <si>
    <t>901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</si>
  <si>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</si>
  <si>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</si>
  <si>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</si>
  <si>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013</t>
  </si>
  <si>
    <t>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</si>
  <si>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</si>
  <si>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</si>
  <si>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</si>
  <si>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</si>
  <si>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</t>
  </si>
  <si>
    <t>07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</si>
  <si>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</si>
  <si>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</si>
  <si>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</si>
  <si>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</si>
  <si>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12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</si>
  <si>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</si>
  <si>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</si>
  <si>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</si>
  <si>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</si>
  <si>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</si>
  <si>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</si>
  <si>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 за  размещение  отходов  производства и   потребления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</si>
  <si>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</si>
  <si>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</si>
  <si>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</si>
  <si>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</si>
  <si>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</si>
  <si>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</si>
  <si>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</si>
  <si>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</si>
  <si>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</si>
  <si>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</si>
  <si>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</si>
  <si>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</si>
  <si>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</si>
  <si>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имущества поселений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</si>
  <si>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</si>
  <si>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</si>
  <si>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</si>
  <si>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</t>
  </si>
  <si>
    <t>410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</si>
  <si>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</si>
  <si>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</si>
  <si>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</si>
  <si>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</si>
  <si>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</si>
  <si>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</si>
  <si>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</si>
  <si>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</si>
  <si>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16</t>
  </si>
  <si>
    <t>ШТРАФЫ, САНКЦИИ, ВОЗМЕЩЕНИЕ УЩЕРБА</t>
  </si>
  <si>
    <t>140</t>
  </si>
  <si>
    <t>Денежные взыскания (штрафы) за нарушение законодательства о налогах и сборах, предусмотренные статьями 116,117,118,пунктами 1 и 2 статьи120, атьями125,126,128,129,129.1,132,133,134,135,135.1 Налогового кодекса РФ</t>
  </si>
  <si>
    <t>Денежные взыскания (штрафы) за нарушение законодательства о налогах и сборах, предусмотренные Кодексом Российской Федерации об административных правонарушениях</t>
  </si>
  <si>
    <t>188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</si>
  <si>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</si>
  <si>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</si>
  <si>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25</t>
  </si>
  <si>
    <t xml:space="preserve">Денежные взыскания (штрафы) за нарушение земельного  законодательства </t>
  </si>
  <si>
    <t>081</t>
  </si>
  <si>
    <t xml:space="preserve">Денежные взыскания (штрафы) за нарушение закононодательства в области охраны окружающей среды </t>
  </si>
  <si>
    <t>321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</si>
  <si>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</si>
  <si>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</si>
  <si>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30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</si>
  <si>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</si>
  <si>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</si>
  <si>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35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</si>
  <si>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</si>
  <si>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</si>
  <si>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</si>
  <si>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</si>
  <si>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90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</si>
  <si>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</si>
  <si>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</si>
  <si>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069</t>
  </si>
  <si>
    <t>177</t>
  </si>
  <si>
    <t>17</t>
  </si>
  <si>
    <t>ПРОЧИЕ НЕНАЛОГОВЫЕ ДОХОДЫ</t>
  </si>
  <si>
    <t>180</t>
  </si>
  <si>
    <t>Прочие неналоговые доходы</t>
  </si>
  <si>
    <t>Прочие неналоговые доходы бюджетов муниципальных районов</t>
  </si>
  <si>
    <t>БЕЗВОЗМЕЗДНЫЕ ПОСТУПЛЕНИЯ</t>
  </si>
  <si>
    <t>902</t>
  </si>
  <si>
    <t>БЕЗВОЗМЕЗДНЫЕ ПОСТУПЛЕНИЯ ОТ ДРУГИХ БЮДЖЕТОВ БЮДЖЕТНОЙ СИСТЕМЫ РОССИЙСКОЙ ФЕДЕРАЦИИ</t>
  </si>
  <si>
    <t>151</t>
  </si>
  <si>
    <t xml:space="preserve">Дотации бюджетам бюджетной системы Российской Федерации
</t>
  </si>
  <si>
    <t>15</t>
  </si>
  <si>
    <t>001</t>
  </si>
  <si>
    <t>Дотации  на выравнивание бюджетной обеспеченности</t>
  </si>
  <si>
    <t xml:space="preserve">Дотации бюджетам муниципальных районов на  выравнивание   бюджетной обеспеченности
</t>
  </si>
  <si>
    <t>2711</t>
  </si>
  <si>
    <t xml:space="preserve">Дотации бюджетам муниципальных районов на выравнивание бюджетной обеспеченности из регионального фонда финансовой поддержки </t>
  </si>
  <si>
    <t>20</t>
  </si>
  <si>
    <t xml:space="preserve">Субсидии бюджетам бюджетной системы Российской Федерации (межбюджетные субсидии)
</t>
  </si>
  <si>
    <t>519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</si>
  <si>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</si>
  <si>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</si>
  <si>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9000</t>
  </si>
  <si>
    <t xml:space="preserve">Субсидии на поддержку отрасли культуры за счет средств федерального бюджета </t>
  </si>
  <si>
    <t>8000</t>
  </si>
  <si>
    <t>29</t>
  </si>
  <si>
    <t>999</t>
  </si>
  <si>
    <t xml:space="preserve">Прочие субсидии  </t>
  </si>
  <si>
    <t>Прочие субсидии  бюджетам муниципальных районов</t>
  </si>
  <si>
    <t>1043</t>
  </si>
  <si>
    <t>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</si>
  <si>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1044</t>
  </si>
  <si>
    <t>Субсидии бюджетам муниципальных районов на средства на повышение размеров оплаты труда основного персонала библиотек и музеев Красноярского края по министерству культуры Красноярского края</t>
  </si>
  <si>
    <t>7397</t>
  </si>
  <si>
    <t>Субсидии бюджетам муниципальных районов на организацию отдыха детей в каникулярное время</t>
  </si>
  <si>
    <t>7412</t>
  </si>
  <si>
    <t>Субсидии бюджетам муниципальных районов на обеспечение первичных мер пожарной безопасности</t>
  </si>
  <si>
    <t>7413</t>
  </si>
  <si>
    <t xml:space="preserve">Субсидии бюджетам муниципальных образований  на частичную финансирование (возмещение ) расходов на содержание единых дежурно-диспетчерских служб </t>
  </si>
  <si>
    <t>7456</t>
  </si>
  <si>
    <t>Субсидии бюджетам муниципальных районов на поддержку деятельности муниципальных молодежных центров</t>
  </si>
  <si>
    <t>7492</t>
  </si>
  <si>
    <t xml:space="preserve">Субсидии бюджетам муниципальных районов на реализацию мероприятий, направленных на повышение безопасности дорожного движения, </t>
  </si>
  <si>
    <t>7508</t>
  </si>
  <si>
    <t>Субсидии бюджетам муниципальных районов на содержание автомобильных дорог общего пользования местного значения за счет средств дорожного фонда Красноярского края</t>
  </si>
  <si>
    <t>7509</t>
  </si>
  <si>
    <t xml:space="preserve">Субсидии бюджетам муниципальных районов на капитальный ремонт и ремонт автомобильных дорог общего пользования местного значения за счет средств дорожного фонда Красноярского края </t>
  </si>
  <si>
    <t>7555</t>
  </si>
  <si>
    <t xml:space="preserve">Субсидии бюджетам муниципальных районов на организацию и проведение акарицидных обработок мест массового отдыха населения </t>
  </si>
  <si>
    <t>7563</t>
  </si>
  <si>
    <t xml:space="preserve">Субсидии бюджетам муниципальных районов на развитие инфраструктуры общеобразовательных организаций </t>
  </si>
  <si>
    <t xml:space="preserve">Субвенции бюджетам бюджетной системы Российской Федерации
</t>
  </si>
  <si>
    <t>118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</si>
  <si>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</si>
  <si>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</si>
  <si>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</si>
  <si>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</si>
  <si>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</si>
  <si>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0151</t>
  </si>
  <si>
    <t>Субвенции бюджетам муниципальных районов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</si>
  <si>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0640</t>
  </si>
  <si>
    <t xml:space="preserve">Субвенции бюджетам муниципальных районов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</t>
  </si>
  <si>
    <t>7429</t>
  </si>
  <si>
    <t>Субвенции бюджетам муниципальных районов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и внешних связей Красноярского края</t>
  </si>
  <si>
    <t>7513</t>
  </si>
  <si>
    <t xml:space="preserve">Субвенции бюджетам муниципальных районов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</t>
  </si>
  <si>
    <t>7514</t>
  </si>
  <si>
    <t xml:space="preserve">Субвенции бюджетам муниципальных районов на выполнение государственных полномочий по созданию и обеспечению деятельности административных комиссий </t>
  </si>
  <si>
    <t>7517</t>
  </si>
  <si>
    <t xml:space="preserve">Субвенции бюджетам муниципальных районов на  выполнение отдельных государственных полномочий по решению вопросов поддержки сельскохозяйственного производства </t>
  </si>
  <si>
    <t>7518</t>
  </si>
  <si>
    <t xml:space="preserve">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</t>
  </si>
  <si>
    <t>7519</t>
  </si>
  <si>
    <t>Субвенции бюджетам муниципальных районов  на осуществление государственных полномочий в области архивного дела, переданных органам местного самоуправления Красноярского края</t>
  </si>
  <si>
    <t>7552</t>
  </si>
  <si>
    <t xml:space="preserve">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</si>
  <si>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7554</t>
  </si>
  <si>
    <t xml:space="preserve">Субвенции бюджетам муниципальных районов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</t>
  </si>
  <si>
    <t>7564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</si>
  <si>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</si>
  <si>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7566</t>
  </si>
  <si>
    <t xml:space="preserve">Субвенции бюджетам муниципальных районов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</t>
  </si>
  <si>
    <t>7570</t>
  </si>
  <si>
    <t xml:space="preserve">Субвенции бюджетам муниципальных районов на реализацию отдельных мер по обеспечению ограничения платы граждан за коммунальные услуги </t>
  </si>
  <si>
    <t>7577</t>
  </si>
  <si>
    <t>Субвенции бюджетам муниципальных районов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</si>
  <si>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7588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</si>
  <si>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</si>
  <si>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7601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</si>
  <si>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</t>
  </si>
  <si>
    <t>7604</t>
  </si>
  <si>
    <t xml:space="preserve">Субвенции бюджетам муниципальных районов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</si>
  <si>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</si>
  <si>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</si>
  <si>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</si>
  <si>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543</t>
  </si>
  <si>
    <t xml:space="preserve"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
</t>
  </si>
  <si>
    <t xml:space="preserve"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
</t>
  </si>
  <si>
    <t xml:space="preserve">Субвенции бюджетам муниципальных районов на возмещение части процентной ставки по долгосрочным, среднесрочным и краткосрочным </t>
  </si>
  <si>
    <t>Субвенции бюджетам муниципальных районов на предоставление субсидии бюджетам муниципальных районов на а возмещение части затрат на уплату процентов по кредитам и (или) займам, полученным на развитие малых форм хозяйствования,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</si>
  <si>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082</t>
  </si>
  <si>
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</si>
  <si>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</si>
  <si>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Субвенции бюджетам муниципальных районов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федерального бюджета</t>
  </si>
  <si>
    <t>Субвенции бюджетам муниципальных районов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</si>
  <si>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39</t>
  </si>
  <si>
    <t>Прочие субвенции</t>
  </si>
  <si>
    <t xml:space="preserve">Прочие субвенции бюджетам муниципальных районов
</t>
  </si>
  <si>
    <t>7408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</si>
  <si>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</si>
  <si>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7409</t>
  </si>
  <si>
    <t xml:space="preserve"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</t>
  </si>
  <si>
    <t>40</t>
  </si>
  <si>
    <t>Иные межбюджетные трансферты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</si>
  <si>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</si>
  <si>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</si>
  <si>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</si>
  <si>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0602</t>
  </si>
  <si>
    <t>Межбюджетные трансферты  бюджету  муниципального района, передаваемые на осуществление полномочий по организации тепло-водоснабжения в части проведения проектных работ, государственной экспертизы проектно-сметной документации</t>
  </si>
  <si>
    <t>0604</t>
  </si>
  <si>
    <t>Межбюджетные трансферты  бюджету  муниципального района, передаваемые на осуществление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предупреждении и ликвидации последствий чрезвычайных ситуаций в границах Поселения  по Соглашениям</t>
  </si>
  <si>
    <t>0605</t>
  </si>
  <si>
    <t>Межбюджетные трансферты  бюджету  муниципального района, передаваемые на 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 а также иных полномочий органов местного самоуправления в соответствии с жилищным  законодательством по Соглашениям</t>
  </si>
  <si>
    <t>0606</t>
  </si>
  <si>
    <t>Межбюджетные трансферты бюджету  муниципального района, передаваемые на осуществление полномочий по контролю за  исполнением бюджета поселения  по Соглашениям</t>
  </si>
  <si>
    <t>49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</si>
  <si>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</si>
  <si>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муниципальных районов
</t>
  </si>
  <si>
    <t>7550</t>
  </si>
  <si>
    <t>Прочие межбюджетные трансферты на реализацию проектов подготовки учителей на вакантные должности в общеобразовательных организациях в рамках подпрограммы «Развитие кадрового потенциала отрасли» государственной программы Красноярского края «Развитие образования»</t>
  </si>
  <si>
    <t>18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</si>
  <si>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</si>
  <si>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</si>
  <si>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</si>
  <si>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905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</si>
  <si>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</si>
  <si>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Доходы бюджетов муниципальных районов от возврата автономными учреждениями остатков субсидий прошлых лет
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</si>
  <si>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</si>
  <si>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
</t>
  </si>
  <si>
    <t>60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</si>
  <si>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</si>
  <si>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ВСЕГО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</si>
</sst>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"/>
    <numFmt numFmtId="166" formatCode="0.0"/>
    <numFmt numFmtId="167" formatCode="_-* #,##0.00_р_._-;\-* #,##0.00_р_._-;_-* \-??_р_._-;_-@_-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indexed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3"/>
      <color indexed="12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7" fontId="6" fillId="0" borderId="0" applyFill="0" applyBorder="0" applyAlignment="0" applyProtection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1" fontId="2" fillId="2" borderId="0" xfId="0" applyNumberFormat="1" applyFont="1" applyFill="1" applyAlignment="1">
      <alignment horizontal="center" vertical="center"/>
    </xf>
    <xf numFmtId="49" fontId="2" fillId="2" borderId="0" xfId="1" applyNumberFormat="1" applyFont="1" applyFill="1" applyBorder="1" applyAlignment="1" applyProtection="1">
      <alignment horizontal="center" vertical="center"/>
    </xf>
    <xf numFmtId="1" fontId="3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164" fontId="3" fillId="2" borderId="0" xfId="0" applyNumberFormat="1" applyFont="1" applyFill="1" applyBorder="1" applyAlignment="1">
      <alignment horizontal="right" vertical="center" wrapText="1"/>
    </xf>
    <xf numFmtId="164" fontId="2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5" fontId="2" fillId="2" borderId="0" xfId="0" applyNumberFormat="1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Alignment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1" xfId="0" applyNumberFormat="1" applyFont="1" applyFill="1" applyBorder="1" applyAlignment="1">
      <alignment horizontal="center" vertical="center" textRotation="90" wrapText="1"/>
    </xf>
    <xf numFmtId="49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top"/>
    </xf>
    <xf numFmtId="49" fontId="5" fillId="2" borderId="1" xfId="1" applyNumberFormat="1" applyFont="1" applyFill="1" applyBorder="1" applyAlignment="1" applyProtection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166" fontId="5" fillId="2" borderId="0" xfId="0" applyNumberFormat="1" applyFont="1" applyFill="1" applyBorder="1" applyAlignment="1">
      <alignment horizontal="right" vertical="top" wrapText="1"/>
    </xf>
    <xf numFmtId="166" fontId="5" fillId="2" borderId="0" xfId="0" applyNumberFormat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49" fontId="2" fillId="2" borderId="1" xfId="1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6" fontId="2" fillId="2" borderId="0" xfId="0" applyNumberFormat="1" applyFont="1" applyFill="1" applyBorder="1" applyAlignment="1">
      <alignment horizontal="right" vertical="top" wrapText="1"/>
    </xf>
    <xf numFmtId="166" fontId="2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wrapText="1"/>
    </xf>
    <xf numFmtId="49" fontId="2" fillId="2" borderId="1" xfId="2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left" vertical="distributed" wrapText="1"/>
    </xf>
    <xf numFmtId="0" fontId="2" fillId="2" borderId="1" xfId="3" applyFont="1" applyFill="1" applyBorder="1" applyAlignment="1">
      <alignment horizontal="justify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wrapText="1"/>
    </xf>
    <xf numFmtId="0" fontId="2" fillId="2" borderId="0" xfId="0" applyFont="1" applyFill="1"/>
    <xf numFmtId="49" fontId="2" fillId="2" borderId="1" xfId="2" applyNumberFormat="1" applyFont="1" applyFill="1" applyBorder="1" applyAlignment="1">
      <alignment horizontal="center" vertical="justify"/>
    </xf>
    <xf numFmtId="0" fontId="2" fillId="2" borderId="1" xfId="0" applyFont="1" applyFill="1" applyBorder="1"/>
    <xf numFmtId="0" fontId="2" fillId="2" borderId="0" xfId="0" applyFont="1" applyFill="1" applyAlignment="1">
      <alignment horizontal="left" wrapText="1"/>
    </xf>
    <xf numFmtId="0" fontId="8" fillId="2" borderId="2" xfId="0" applyFont="1" applyFill="1" applyBorder="1" applyAlignment="1">
      <alignment wrapText="1"/>
    </xf>
    <xf numFmtId="166" fontId="9" fillId="2" borderId="0" xfId="0" applyNumberFormat="1" applyFont="1" applyFill="1" applyBorder="1" applyAlignment="1">
      <alignment horizontal="right" vertical="top" wrapText="1"/>
    </xf>
    <xf numFmtId="166" fontId="9" fillId="2" borderId="0" xfId="0" applyNumberFormat="1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2" fillId="2" borderId="1" xfId="4" applyFont="1" applyFill="1" applyBorder="1" applyAlignment="1" applyProtection="1">
      <alignment horizontal="left" vertical="top" wrapText="1"/>
    </xf>
    <xf numFmtId="0" fontId="5" fillId="2" borderId="1" xfId="0" applyFont="1" applyFill="1" applyBorder="1" applyAlignment="1">
      <alignment horizontal="justify" vertical="top" wrapText="1"/>
    </xf>
    <xf numFmtId="165" fontId="5" fillId="2" borderId="0" xfId="0" applyNumberFormat="1" applyFont="1" applyFill="1" applyAlignment="1">
      <alignment vertical="center"/>
    </xf>
    <xf numFmtId="49" fontId="3" fillId="2" borderId="1" xfId="1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justify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166" fontId="3" fillId="2" borderId="0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vertical="center"/>
    </xf>
    <xf numFmtId="49" fontId="11" fillId="2" borderId="1" xfId="1" applyNumberFormat="1" applyFont="1" applyFill="1" applyBorder="1" applyAlignment="1" applyProtection="1">
      <alignment horizontal="center" vertical="top"/>
    </xf>
    <xf numFmtId="0" fontId="11" fillId="2" borderId="1" xfId="0" applyFont="1" applyFill="1" applyBorder="1" applyAlignment="1">
      <alignment horizontal="justify" vertical="top" wrapText="1"/>
    </xf>
    <xf numFmtId="165" fontId="11" fillId="2" borderId="1" xfId="0" applyNumberFormat="1" applyFont="1" applyFill="1" applyBorder="1" applyAlignment="1">
      <alignment horizontal="center" vertical="top" wrapText="1"/>
    </xf>
    <xf numFmtId="166" fontId="12" fillId="2" borderId="0" xfId="0" applyNumberFormat="1" applyFont="1" applyFill="1" applyBorder="1" applyAlignment="1">
      <alignment horizontal="right" vertical="top" wrapText="1"/>
    </xf>
    <xf numFmtId="166" fontId="12" fillId="2" borderId="0" xfId="0" applyNumberFormat="1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165" fontId="12" fillId="2" borderId="0" xfId="0" applyNumberFormat="1" applyFont="1" applyFill="1" applyAlignment="1">
      <alignment vertical="center"/>
    </xf>
    <xf numFmtId="166" fontId="13" fillId="2" borderId="0" xfId="0" applyNumberFormat="1" applyFont="1" applyFill="1" applyBorder="1" applyAlignment="1">
      <alignment horizontal="right" vertical="top" wrapText="1"/>
    </xf>
    <xf numFmtId="166" fontId="13" fillId="2" borderId="0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4" fillId="2" borderId="1" xfId="1" applyNumberFormat="1" applyFont="1" applyFill="1" applyBorder="1" applyAlignment="1" applyProtection="1">
      <alignment horizontal="center" vertical="top"/>
    </xf>
    <xf numFmtId="0" fontId="14" fillId="2" borderId="1" xfId="0" applyFont="1" applyFill="1" applyBorder="1" applyAlignment="1">
      <alignment horizontal="left" vertical="top" wrapText="1"/>
    </xf>
    <xf numFmtId="165" fontId="14" fillId="2" borderId="1" xfId="0" applyNumberFormat="1" applyFont="1" applyFill="1" applyBorder="1" applyAlignment="1">
      <alignment horizontal="center" vertical="top" wrapText="1"/>
    </xf>
    <xf numFmtId="49" fontId="15" fillId="2" borderId="1" xfId="1" applyNumberFormat="1" applyFont="1" applyFill="1" applyBorder="1" applyAlignment="1" applyProtection="1">
      <alignment horizontal="center" vertical="top"/>
    </xf>
    <xf numFmtId="0" fontId="15" fillId="2" borderId="1" xfId="0" applyFont="1" applyFill="1" applyBorder="1" applyAlignment="1">
      <alignment horizontal="left" vertical="top" wrapText="1"/>
    </xf>
    <xf numFmtId="165" fontId="15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5" fontId="3" fillId="2" borderId="0" xfId="0" applyNumberFormat="1" applyFont="1" applyFill="1" applyBorder="1" applyAlignment="1">
      <alignment horizontal="center" vertical="top" wrapText="1"/>
    </xf>
    <xf numFmtId="165" fontId="2" fillId="2" borderId="0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vertical="top" wrapText="1"/>
    </xf>
    <xf numFmtId="0" fontId="13" fillId="2" borderId="0" xfId="0" applyFont="1" applyFill="1" applyAlignment="1">
      <alignment vertical="center"/>
    </xf>
    <xf numFmtId="0" fontId="2" fillId="2" borderId="1" xfId="3" applyNumberFormat="1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center" vertical="center"/>
    </xf>
    <xf numFmtId="0" fontId="3" fillId="2" borderId="1" xfId="3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165" fontId="2" fillId="3" borderId="1" xfId="0" applyNumberFormat="1" applyFont="1" applyFill="1" applyBorder="1" applyAlignment="1">
      <alignment horizontal="center" vertical="center"/>
    </xf>
    <xf numFmtId="164" fontId="13" fillId="2" borderId="0" xfId="0" applyNumberFormat="1" applyFont="1" applyFill="1" applyBorder="1" applyAlignment="1">
      <alignment vertical="center"/>
    </xf>
    <xf numFmtId="164" fontId="13" fillId="2" borderId="0" xfId="0" applyNumberFormat="1" applyFont="1" applyFill="1" applyAlignment="1">
      <alignment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horizontal="center" vertical="justify"/>
    </xf>
    <xf numFmtId="165" fontId="3" fillId="2" borderId="1" xfId="0" applyNumberFormat="1" applyFont="1" applyFill="1" applyBorder="1" applyAlignment="1">
      <alignment horizontal="center" vertical="justify"/>
    </xf>
    <xf numFmtId="49" fontId="16" fillId="2" borderId="1" xfId="1" applyNumberFormat="1" applyFont="1" applyFill="1" applyBorder="1" applyAlignment="1" applyProtection="1">
      <alignment horizontal="center" vertical="top"/>
    </xf>
    <xf numFmtId="0" fontId="16" fillId="2" borderId="1" xfId="0" applyFont="1" applyFill="1" applyBorder="1" applyAlignment="1">
      <alignment horizontal="left" vertical="top" wrapText="1"/>
    </xf>
    <xf numFmtId="165" fontId="16" fillId="2" borderId="1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vertical="top"/>
    </xf>
    <xf numFmtId="164" fontId="5" fillId="2" borderId="0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vertical="center"/>
    </xf>
    <xf numFmtId="164" fontId="5" fillId="2" borderId="0" xfId="0" applyNumberFormat="1" applyFont="1" applyFill="1" applyAlignment="1">
      <alignment vertical="center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</cellXfs>
  <cellStyles count="5">
    <cellStyle name="Гиперссылка" xfId="4" builtinId="8"/>
    <cellStyle name="Обычный" xfId="0" builtinId="0"/>
    <cellStyle name="Обычный_Лист1" xfId="3"/>
    <cellStyle name="Финансовый" xfId="1" builtinId="3"/>
    <cellStyle name="Финансов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638"/>
  <sheetViews>
    <sheetView tabSelected="1" workbookViewId="0">
      <selection sqref="A1:XFD1048576"/>
    </sheetView>
  </sheetViews>
  <sheetFormatPr defaultColWidth="12" defaultRowHeight="15.75"/>
  <cols>
    <col min="1" max="1" width="5.7109375" style="1" customWidth="1"/>
    <col min="2" max="3" width="5.7109375" style="2" customWidth="1"/>
    <col min="4" max="4" width="6.42578125" style="2" customWidth="1"/>
    <col min="5" max="5" width="5" style="2" customWidth="1"/>
    <col min="6" max="6" width="6.28515625" style="2" customWidth="1"/>
    <col min="7" max="7" width="6" style="2" customWidth="1"/>
    <col min="8" max="8" width="6.85546875" style="2" customWidth="1"/>
    <col min="9" max="9" width="7" style="2" customWidth="1"/>
    <col min="10" max="10" width="64.7109375" style="116" customWidth="1"/>
    <col min="11" max="11" width="14" style="95" customWidth="1"/>
    <col min="12" max="12" width="13.28515625" style="95" customWidth="1"/>
    <col min="13" max="13" width="13.140625" style="95" customWidth="1"/>
    <col min="14" max="14" width="14.140625" style="6" hidden="1" customWidth="1"/>
    <col min="15" max="15" width="12.42578125" style="6" hidden="1" customWidth="1"/>
    <col min="16" max="16" width="0.28515625" style="7" hidden="1" customWidth="1"/>
    <col min="17" max="17" width="12.28515625" style="7" hidden="1" customWidth="1"/>
    <col min="18" max="23" width="12" style="8" hidden="1" customWidth="1"/>
    <col min="24" max="24" width="0.140625" style="8" customWidth="1"/>
    <col min="25" max="25" width="12" style="8" hidden="1" customWidth="1"/>
    <col min="26" max="26" width="6.5703125" style="8" hidden="1" customWidth="1"/>
    <col min="27" max="31" width="12" style="8" hidden="1" customWidth="1"/>
    <col min="32" max="16384" width="12" style="8"/>
  </cols>
  <sheetData>
    <row r="1" spans="1:31">
      <c r="J1" s="3" t="s">
        <v>0</v>
      </c>
      <c r="K1" s="4"/>
      <c r="L1" s="4"/>
      <c r="M1" s="4"/>
      <c r="N1" s="2"/>
      <c r="O1" s="2"/>
      <c r="P1" s="2"/>
      <c r="Q1" s="2"/>
      <c r="R1" s="2"/>
      <c r="S1" s="2"/>
      <c r="T1" s="5" t="s">
        <v>1</v>
      </c>
      <c r="U1" s="5"/>
      <c r="V1" s="5"/>
      <c r="W1" s="5"/>
      <c r="X1" s="6"/>
      <c r="Y1" s="6"/>
      <c r="Z1" s="7"/>
      <c r="AA1" s="7"/>
    </row>
    <row r="2" spans="1:31">
      <c r="J2" s="9" t="s">
        <v>2</v>
      </c>
      <c r="K2" s="9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</row>
    <row r="3" spans="1:31">
      <c r="J3" s="11" t="s">
        <v>3</v>
      </c>
      <c r="K3" s="11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6"/>
      <c r="Y3" s="6"/>
      <c r="Z3" s="7"/>
      <c r="AA3" s="7"/>
    </row>
    <row r="4" spans="1:31">
      <c r="B4" s="1"/>
      <c r="J4" s="2"/>
      <c r="K4" s="5" t="s">
        <v>1</v>
      </c>
      <c r="L4" s="5"/>
      <c r="M4" s="5"/>
      <c r="N4" s="5"/>
      <c r="P4" s="6"/>
      <c r="R4" s="7"/>
    </row>
    <row r="5" spans="1:31">
      <c r="A5" s="9" t="s">
        <v>2</v>
      </c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31">
      <c r="A6" s="11" t="s">
        <v>4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P6" s="6"/>
      <c r="R6" s="7"/>
    </row>
    <row r="7" spans="1:31">
      <c r="A7" s="13"/>
      <c r="B7" s="13"/>
      <c r="J7" s="2"/>
      <c r="K7" s="14"/>
      <c r="L7" s="15"/>
      <c r="M7" s="15"/>
      <c r="N7" s="15"/>
      <c r="O7" s="16"/>
      <c r="P7" s="6"/>
      <c r="R7" s="7"/>
    </row>
    <row r="8" spans="1:31">
      <c r="A8" s="17" t="s">
        <v>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5"/>
      <c r="N8" s="15"/>
      <c r="O8" s="18"/>
      <c r="P8" s="18"/>
      <c r="Q8" s="19"/>
      <c r="R8" s="19"/>
    </row>
    <row r="9" spans="1:31">
      <c r="A9" s="13"/>
      <c r="J9" s="20"/>
      <c r="K9" s="15"/>
      <c r="L9" s="15"/>
      <c r="M9" s="15" t="s">
        <v>6</v>
      </c>
      <c r="N9" s="21"/>
      <c r="P9" s="22"/>
    </row>
    <row r="10" spans="1:31">
      <c r="A10" s="23"/>
      <c r="B10" s="24" t="s">
        <v>7</v>
      </c>
      <c r="C10" s="24"/>
      <c r="D10" s="24"/>
      <c r="E10" s="24"/>
      <c r="F10" s="24"/>
      <c r="G10" s="24"/>
      <c r="H10" s="24"/>
      <c r="I10" s="24"/>
      <c r="J10" s="25" t="s">
        <v>8</v>
      </c>
      <c r="K10" s="26" t="s">
        <v>9</v>
      </c>
      <c r="L10" s="26" t="s">
        <v>10</v>
      </c>
      <c r="M10" s="26" t="s">
        <v>11</v>
      </c>
      <c r="N10" s="27"/>
      <c r="O10" s="27"/>
      <c r="P10" s="27"/>
      <c r="Q10" s="27"/>
    </row>
    <row r="11" spans="1:31" s="19" customFormat="1" ht="160.5">
      <c r="A11" s="28" t="s">
        <v>12</v>
      </c>
      <c r="B11" s="29" t="s">
        <v>13</v>
      </c>
      <c r="C11" s="29" t="s">
        <v>14</v>
      </c>
      <c r="D11" s="29" t="s">
        <v>15</v>
      </c>
      <c r="E11" s="29" t="s">
        <v>16</v>
      </c>
      <c r="F11" s="29" t="s">
        <v>17</v>
      </c>
      <c r="G11" s="29" t="s">
        <v>18</v>
      </c>
      <c r="H11" s="29" t="s">
        <v>19</v>
      </c>
      <c r="I11" s="29" t="s">
        <v>20</v>
      </c>
      <c r="J11" s="25"/>
      <c r="K11" s="26"/>
      <c r="L11" s="26"/>
      <c r="M11" s="26"/>
      <c r="N11" s="30"/>
      <c r="O11" s="30"/>
      <c r="P11" s="30"/>
      <c r="Q11" s="30"/>
    </row>
    <row r="12" spans="1:31" s="19" customFormat="1">
      <c r="A12" s="31"/>
      <c r="B12" s="32" t="s">
        <v>21</v>
      </c>
      <c r="C12" s="32" t="s">
        <v>22</v>
      </c>
      <c r="D12" s="32" t="s">
        <v>23</v>
      </c>
      <c r="E12" s="32" t="s">
        <v>24</v>
      </c>
      <c r="F12" s="32" t="s">
        <v>25</v>
      </c>
      <c r="G12" s="32" t="s">
        <v>26</v>
      </c>
      <c r="H12" s="32" t="s">
        <v>27</v>
      </c>
      <c r="I12" s="32" t="s">
        <v>28</v>
      </c>
      <c r="J12" s="33">
        <v>9</v>
      </c>
      <c r="K12" s="34">
        <v>10</v>
      </c>
      <c r="L12" s="34">
        <v>11</v>
      </c>
      <c r="M12" s="34">
        <v>12</v>
      </c>
      <c r="N12" s="35"/>
      <c r="O12" s="14"/>
      <c r="P12" s="14"/>
      <c r="Q12" s="14"/>
    </row>
    <row r="13" spans="1:31" s="42" customFormat="1">
      <c r="A13" s="36">
        <v>1</v>
      </c>
      <c r="B13" s="37" t="s">
        <v>29</v>
      </c>
      <c r="C13" s="37" t="s">
        <v>21</v>
      </c>
      <c r="D13" s="37" t="s">
        <v>30</v>
      </c>
      <c r="E13" s="37" t="s">
        <v>30</v>
      </c>
      <c r="F13" s="37" t="s">
        <v>29</v>
      </c>
      <c r="G13" s="37" t="s">
        <v>30</v>
      </c>
      <c r="H13" s="37" t="s">
        <v>31</v>
      </c>
      <c r="I13" s="37" t="s">
        <v>29</v>
      </c>
      <c r="J13" s="38" t="s">
        <v>32</v>
      </c>
      <c r="K13" s="39">
        <f>K14+K23+K29+K36+K39+K48+K54+K61+K68+K89</f>
        <v>56879.999999999993</v>
      </c>
      <c r="L13" s="39">
        <f>L14+L23+L29+L36+L39+L48+L54+L61+L68+L89</f>
        <v>57772.7</v>
      </c>
      <c r="M13" s="39">
        <f>M14+M23+M29+M36+M39+M48+M54+M61+M68+M89</f>
        <v>58901.399999999994</v>
      </c>
      <c r="N13" s="40"/>
      <c r="O13" s="41"/>
      <c r="P13" s="41"/>
      <c r="Q13" s="41"/>
    </row>
    <row r="14" spans="1:31">
      <c r="A14" s="36">
        <f t="shared" ref="A14:A77" si="0">A13+1</f>
        <v>2</v>
      </c>
      <c r="B14" s="43" t="s">
        <v>29</v>
      </c>
      <c r="C14" s="43" t="s">
        <v>21</v>
      </c>
      <c r="D14" s="43" t="s">
        <v>33</v>
      </c>
      <c r="E14" s="43" t="s">
        <v>30</v>
      </c>
      <c r="F14" s="43" t="s">
        <v>29</v>
      </c>
      <c r="G14" s="43" t="s">
        <v>30</v>
      </c>
      <c r="H14" s="43" t="s">
        <v>31</v>
      </c>
      <c r="I14" s="43" t="s">
        <v>29</v>
      </c>
      <c r="J14" s="44" t="s">
        <v>34</v>
      </c>
      <c r="K14" s="45">
        <f>K15+K18</f>
        <v>29222.999999999996</v>
      </c>
      <c r="L14" s="45">
        <f>L15+L18</f>
        <v>29776.700000000004</v>
      </c>
      <c r="M14" s="45">
        <f>M15+M18</f>
        <v>30356.399999999998</v>
      </c>
      <c r="N14" s="46"/>
      <c r="O14" s="47"/>
      <c r="P14" s="47"/>
      <c r="Q14" s="47"/>
    </row>
    <row r="15" spans="1:31">
      <c r="A15" s="36">
        <f t="shared" si="0"/>
        <v>3</v>
      </c>
      <c r="B15" s="43" t="s">
        <v>35</v>
      </c>
      <c r="C15" s="43" t="s">
        <v>21</v>
      </c>
      <c r="D15" s="43" t="s">
        <v>33</v>
      </c>
      <c r="E15" s="43" t="s">
        <v>33</v>
      </c>
      <c r="F15" s="43" t="s">
        <v>29</v>
      </c>
      <c r="G15" s="43" t="s">
        <v>30</v>
      </c>
      <c r="H15" s="43" t="s">
        <v>31</v>
      </c>
      <c r="I15" s="43" t="s">
        <v>36</v>
      </c>
      <c r="J15" s="44" t="s">
        <v>37</v>
      </c>
      <c r="K15" s="45">
        <f t="shared" ref="K15:M16" si="1">K16</f>
        <v>23</v>
      </c>
      <c r="L15" s="45">
        <f t="shared" si="1"/>
        <v>24</v>
      </c>
      <c r="M15" s="45">
        <f t="shared" si="1"/>
        <v>26</v>
      </c>
      <c r="N15" s="46"/>
      <c r="O15" s="47"/>
      <c r="P15" s="47"/>
      <c r="Q15" s="47"/>
    </row>
    <row r="16" spans="1:31" ht="47.25">
      <c r="A16" s="36">
        <f t="shared" si="0"/>
        <v>4</v>
      </c>
      <c r="B16" s="43" t="s">
        <v>35</v>
      </c>
      <c r="C16" s="43" t="s">
        <v>21</v>
      </c>
      <c r="D16" s="43" t="s">
        <v>33</v>
      </c>
      <c r="E16" s="43" t="s">
        <v>33</v>
      </c>
      <c r="F16" s="43" t="s">
        <v>38</v>
      </c>
      <c r="G16" s="43" t="s">
        <v>30</v>
      </c>
      <c r="H16" s="43" t="s">
        <v>31</v>
      </c>
      <c r="I16" s="43" t="s">
        <v>36</v>
      </c>
      <c r="J16" s="44" t="s">
        <v>39</v>
      </c>
      <c r="K16" s="45">
        <f t="shared" si="1"/>
        <v>23</v>
      </c>
      <c r="L16" s="45">
        <f t="shared" si="1"/>
        <v>24</v>
      </c>
      <c r="M16" s="45">
        <f t="shared" si="1"/>
        <v>26</v>
      </c>
      <c r="N16" s="46"/>
      <c r="O16" s="47"/>
      <c r="P16" s="47"/>
      <c r="Q16" s="47"/>
    </row>
    <row r="17" spans="1:17" ht="31.5">
      <c r="A17" s="36">
        <f t="shared" si="0"/>
        <v>5</v>
      </c>
      <c r="B17" s="43" t="s">
        <v>35</v>
      </c>
      <c r="C17" s="43" t="s">
        <v>21</v>
      </c>
      <c r="D17" s="43" t="s">
        <v>33</v>
      </c>
      <c r="E17" s="43" t="s">
        <v>33</v>
      </c>
      <c r="F17" s="43" t="s">
        <v>40</v>
      </c>
      <c r="G17" s="43" t="s">
        <v>41</v>
      </c>
      <c r="H17" s="43" t="s">
        <v>31</v>
      </c>
      <c r="I17" s="43" t="s">
        <v>36</v>
      </c>
      <c r="J17" s="44" t="s">
        <v>42</v>
      </c>
      <c r="K17" s="45">
        <v>23</v>
      </c>
      <c r="L17" s="45">
        <v>24</v>
      </c>
      <c r="M17" s="45">
        <v>26</v>
      </c>
      <c r="N17" s="46"/>
      <c r="O17" s="47"/>
      <c r="P17" s="47"/>
      <c r="Q17" s="47"/>
    </row>
    <row r="18" spans="1:17">
      <c r="A18" s="36">
        <f t="shared" si="0"/>
        <v>6</v>
      </c>
      <c r="B18" s="43" t="s">
        <v>35</v>
      </c>
      <c r="C18" s="43" t="s">
        <v>21</v>
      </c>
      <c r="D18" s="43" t="s">
        <v>33</v>
      </c>
      <c r="E18" s="43" t="s">
        <v>41</v>
      </c>
      <c r="F18" s="43" t="s">
        <v>29</v>
      </c>
      <c r="G18" s="43" t="s">
        <v>33</v>
      </c>
      <c r="H18" s="43" t="s">
        <v>31</v>
      </c>
      <c r="I18" s="43" t="s">
        <v>36</v>
      </c>
      <c r="J18" s="44" t="s">
        <v>43</v>
      </c>
      <c r="K18" s="45">
        <f>K19+K20+K21+K22</f>
        <v>29199.999999999996</v>
      </c>
      <c r="L18" s="45">
        <f>L19+L20+L21+L22</f>
        <v>29752.700000000004</v>
      </c>
      <c r="M18" s="45">
        <f>M19+M20+M21+M22</f>
        <v>30330.399999999998</v>
      </c>
      <c r="N18" s="46"/>
      <c r="O18" s="47"/>
      <c r="P18" s="47"/>
      <c r="Q18" s="47"/>
    </row>
    <row r="19" spans="1:17" ht="78.75">
      <c r="A19" s="36">
        <f t="shared" si="0"/>
        <v>7</v>
      </c>
      <c r="B19" s="43" t="s">
        <v>35</v>
      </c>
      <c r="C19" s="43" t="s">
        <v>21</v>
      </c>
      <c r="D19" s="43" t="s">
        <v>33</v>
      </c>
      <c r="E19" s="43" t="s">
        <v>41</v>
      </c>
      <c r="F19" s="43" t="s">
        <v>38</v>
      </c>
      <c r="G19" s="43" t="s">
        <v>33</v>
      </c>
      <c r="H19" s="43" t="s">
        <v>31</v>
      </c>
      <c r="I19" s="43" t="s">
        <v>36</v>
      </c>
      <c r="J19" s="48" t="s">
        <v>44</v>
      </c>
      <c r="K19" s="45">
        <v>29120.1</v>
      </c>
      <c r="L19" s="45">
        <v>29671.4</v>
      </c>
      <c r="M19" s="45">
        <v>30247.599999999999</v>
      </c>
      <c r="N19" s="46"/>
      <c r="O19" s="47"/>
      <c r="P19" s="47"/>
      <c r="Q19" s="47"/>
    </row>
    <row r="20" spans="1:17" ht="78.75">
      <c r="A20" s="36">
        <f t="shared" si="0"/>
        <v>8</v>
      </c>
      <c r="B20" s="43" t="s">
        <v>35</v>
      </c>
      <c r="C20" s="43" t="s">
        <v>21</v>
      </c>
      <c r="D20" s="43" t="s">
        <v>33</v>
      </c>
      <c r="E20" s="43" t="s">
        <v>41</v>
      </c>
      <c r="F20" s="43" t="s">
        <v>45</v>
      </c>
      <c r="G20" s="43" t="s">
        <v>33</v>
      </c>
      <c r="H20" s="43" t="s">
        <v>31</v>
      </c>
      <c r="I20" s="43" t="s">
        <v>36</v>
      </c>
      <c r="J20" s="48" t="s">
        <v>46</v>
      </c>
      <c r="K20" s="45">
        <v>19.5</v>
      </c>
      <c r="L20" s="45">
        <v>19.899999999999999</v>
      </c>
      <c r="M20" s="45">
        <v>20.2</v>
      </c>
      <c r="N20" s="46"/>
      <c r="O20" s="47"/>
      <c r="P20" s="47"/>
      <c r="Q20" s="47"/>
    </row>
    <row r="21" spans="1:17" ht="47.25">
      <c r="A21" s="36">
        <f t="shared" si="0"/>
        <v>9</v>
      </c>
      <c r="B21" s="43" t="s">
        <v>35</v>
      </c>
      <c r="C21" s="43" t="s">
        <v>21</v>
      </c>
      <c r="D21" s="43" t="s">
        <v>33</v>
      </c>
      <c r="E21" s="43" t="s">
        <v>41</v>
      </c>
      <c r="F21" s="43" t="s">
        <v>47</v>
      </c>
      <c r="G21" s="43" t="s">
        <v>33</v>
      </c>
      <c r="H21" s="43" t="s">
        <v>31</v>
      </c>
      <c r="I21" s="43" t="s">
        <v>36</v>
      </c>
      <c r="J21" s="48" t="s">
        <v>48</v>
      </c>
      <c r="K21" s="45">
        <v>25.6</v>
      </c>
      <c r="L21" s="45">
        <v>26</v>
      </c>
      <c r="M21" s="45">
        <v>26.5</v>
      </c>
      <c r="N21" s="46"/>
      <c r="O21" s="47"/>
      <c r="P21" s="47"/>
      <c r="Q21" s="47"/>
    </row>
    <row r="22" spans="1:17" ht="47.25">
      <c r="A22" s="36">
        <f t="shared" si="0"/>
        <v>10</v>
      </c>
      <c r="B22" s="43" t="s">
        <v>35</v>
      </c>
      <c r="C22" s="43" t="s">
        <v>21</v>
      </c>
      <c r="D22" s="43" t="s">
        <v>33</v>
      </c>
      <c r="E22" s="43" t="s">
        <v>41</v>
      </c>
      <c r="F22" s="43" t="s">
        <v>49</v>
      </c>
      <c r="G22" s="43" t="s">
        <v>33</v>
      </c>
      <c r="H22" s="43" t="s">
        <v>31</v>
      </c>
      <c r="I22" s="43" t="s">
        <v>36</v>
      </c>
      <c r="J22" s="48" t="s">
        <v>48</v>
      </c>
      <c r="K22" s="45">
        <v>34.799999999999997</v>
      </c>
      <c r="L22" s="45">
        <v>35.4</v>
      </c>
      <c r="M22" s="45">
        <v>36.1</v>
      </c>
      <c r="N22" s="46"/>
      <c r="O22" s="47"/>
      <c r="P22" s="47"/>
      <c r="Q22" s="47"/>
    </row>
    <row r="23" spans="1:17" ht="47.25">
      <c r="A23" s="36">
        <f t="shared" si="0"/>
        <v>11</v>
      </c>
      <c r="B23" s="43" t="s">
        <v>29</v>
      </c>
      <c r="C23" s="43" t="s">
        <v>21</v>
      </c>
      <c r="D23" s="43" t="s">
        <v>50</v>
      </c>
      <c r="E23" s="43" t="s">
        <v>30</v>
      </c>
      <c r="F23" s="43" t="s">
        <v>29</v>
      </c>
      <c r="G23" s="43" t="s">
        <v>30</v>
      </c>
      <c r="H23" s="43" t="s">
        <v>31</v>
      </c>
      <c r="I23" s="43" t="s">
        <v>29</v>
      </c>
      <c r="J23" s="44" t="s">
        <v>51</v>
      </c>
      <c r="K23" s="45">
        <f>K24</f>
        <v>277.3</v>
      </c>
      <c r="L23" s="45">
        <f>L24</f>
        <v>277.3</v>
      </c>
      <c r="M23" s="45">
        <f>M24</f>
        <v>277.3</v>
      </c>
      <c r="N23" s="46"/>
      <c r="O23" s="47"/>
      <c r="P23" s="47"/>
      <c r="Q23" s="47"/>
    </row>
    <row r="24" spans="1:17" ht="31.5">
      <c r="A24" s="36">
        <f t="shared" si="0"/>
        <v>12</v>
      </c>
      <c r="B24" s="49" t="s">
        <v>52</v>
      </c>
      <c r="C24" s="49" t="s">
        <v>21</v>
      </c>
      <c r="D24" s="49" t="s">
        <v>50</v>
      </c>
      <c r="E24" s="49" t="s">
        <v>41</v>
      </c>
      <c r="F24" s="49" t="s">
        <v>29</v>
      </c>
      <c r="G24" s="49" t="s">
        <v>33</v>
      </c>
      <c r="H24" s="49" t="s">
        <v>31</v>
      </c>
      <c r="I24" s="49" t="s">
        <v>36</v>
      </c>
      <c r="J24" s="50" t="s">
        <v>53</v>
      </c>
      <c r="K24" s="45">
        <f>K25+K26+K27+K28</f>
        <v>277.3</v>
      </c>
      <c r="L24" s="45">
        <f>L25+L26+L27+L28</f>
        <v>277.3</v>
      </c>
      <c r="M24" s="45">
        <f>M25+M26+M27+M28</f>
        <v>277.3</v>
      </c>
      <c r="N24" s="46"/>
      <c r="O24" s="47"/>
      <c r="P24" s="47"/>
      <c r="Q24" s="47"/>
    </row>
    <row r="25" spans="1:17" ht="47.25">
      <c r="A25" s="36">
        <f t="shared" si="0"/>
        <v>13</v>
      </c>
      <c r="B25" s="49" t="s">
        <v>52</v>
      </c>
      <c r="C25" s="49" t="s">
        <v>21</v>
      </c>
      <c r="D25" s="49" t="s">
        <v>50</v>
      </c>
      <c r="E25" s="49" t="s">
        <v>41</v>
      </c>
      <c r="F25" s="49" t="s">
        <v>54</v>
      </c>
      <c r="G25" s="49" t="s">
        <v>33</v>
      </c>
      <c r="H25" s="49" t="s">
        <v>31</v>
      </c>
      <c r="I25" s="49" t="s">
        <v>36</v>
      </c>
      <c r="J25" s="50" t="s">
        <v>55</v>
      </c>
      <c r="K25" s="45">
        <v>110.6</v>
      </c>
      <c r="L25" s="45">
        <v>110.6</v>
      </c>
      <c r="M25" s="45">
        <v>110.6</v>
      </c>
      <c r="N25" s="46"/>
      <c r="O25" s="47"/>
      <c r="P25" s="47"/>
      <c r="Q25" s="47"/>
    </row>
    <row r="26" spans="1:17" ht="63">
      <c r="A26" s="36">
        <f t="shared" si="0"/>
        <v>14</v>
      </c>
      <c r="B26" s="49" t="s">
        <v>52</v>
      </c>
      <c r="C26" s="49" t="s">
        <v>21</v>
      </c>
      <c r="D26" s="49" t="s">
        <v>50</v>
      </c>
      <c r="E26" s="49" t="s">
        <v>41</v>
      </c>
      <c r="F26" s="49" t="s">
        <v>56</v>
      </c>
      <c r="G26" s="49" t="s">
        <v>33</v>
      </c>
      <c r="H26" s="49" t="s">
        <v>31</v>
      </c>
      <c r="I26" s="49" t="s">
        <v>36</v>
      </c>
      <c r="J26" s="50" t="s">
        <v>57</v>
      </c>
      <c r="K26" s="45">
        <v>1.5</v>
      </c>
      <c r="L26" s="45">
        <v>1.5</v>
      </c>
      <c r="M26" s="45">
        <v>1.5</v>
      </c>
      <c r="N26" s="46"/>
      <c r="O26" s="47"/>
      <c r="P26" s="47"/>
      <c r="Q26" s="47"/>
    </row>
    <row r="27" spans="1:17" ht="63">
      <c r="A27" s="36">
        <f t="shared" si="0"/>
        <v>15</v>
      </c>
      <c r="B27" s="49" t="s">
        <v>52</v>
      </c>
      <c r="C27" s="49" t="s">
        <v>21</v>
      </c>
      <c r="D27" s="49" t="s">
        <v>50</v>
      </c>
      <c r="E27" s="49" t="s">
        <v>41</v>
      </c>
      <c r="F27" s="49" t="s">
        <v>58</v>
      </c>
      <c r="G27" s="49" t="s">
        <v>33</v>
      </c>
      <c r="H27" s="49" t="s">
        <v>31</v>
      </c>
      <c r="I27" s="49" t="s">
        <v>36</v>
      </c>
      <c r="J27" s="50" t="s">
        <v>59</v>
      </c>
      <c r="K27" s="45">
        <v>188.9</v>
      </c>
      <c r="L27" s="45">
        <v>188.9</v>
      </c>
      <c r="M27" s="45">
        <v>188.9</v>
      </c>
      <c r="N27" s="46"/>
      <c r="O27" s="47"/>
      <c r="P27" s="47"/>
      <c r="Q27" s="47"/>
    </row>
    <row r="28" spans="1:17" ht="63">
      <c r="A28" s="36">
        <f t="shared" si="0"/>
        <v>16</v>
      </c>
      <c r="B28" s="49" t="s">
        <v>52</v>
      </c>
      <c r="C28" s="49" t="s">
        <v>21</v>
      </c>
      <c r="D28" s="49" t="s">
        <v>50</v>
      </c>
      <c r="E28" s="49" t="s">
        <v>41</v>
      </c>
      <c r="F28" s="49" t="s">
        <v>60</v>
      </c>
      <c r="G28" s="49" t="s">
        <v>33</v>
      </c>
      <c r="H28" s="49" t="s">
        <v>31</v>
      </c>
      <c r="I28" s="49" t="s">
        <v>36</v>
      </c>
      <c r="J28" s="50" t="s">
        <v>61</v>
      </c>
      <c r="K28" s="45">
        <v>-23.7</v>
      </c>
      <c r="L28" s="45">
        <v>-23.7</v>
      </c>
      <c r="M28" s="45">
        <v>-23.7</v>
      </c>
      <c r="N28" s="46"/>
      <c r="O28" s="47"/>
      <c r="P28" s="47"/>
      <c r="Q28" s="47"/>
    </row>
    <row r="29" spans="1:17">
      <c r="A29" s="36">
        <f t="shared" si="0"/>
        <v>17</v>
      </c>
      <c r="B29" s="43" t="s">
        <v>35</v>
      </c>
      <c r="C29" s="43" t="s">
        <v>21</v>
      </c>
      <c r="D29" s="43" t="s">
        <v>62</v>
      </c>
      <c r="E29" s="43" t="s">
        <v>30</v>
      </c>
      <c r="F29" s="43" t="s">
        <v>29</v>
      </c>
      <c r="G29" s="43" t="s">
        <v>30</v>
      </c>
      <c r="H29" s="43" t="s">
        <v>31</v>
      </c>
      <c r="I29" s="43" t="s">
        <v>29</v>
      </c>
      <c r="J29" s="44" t="s">
        <v>63</v>
      </c>
      <c r="K29" s="45">
        <f>K30+K33+K34</f>
        <v>6927.5</v>
      </c>
      <c r="L29" s="45">
        <f>L31+L33+L34</f>
        <v>7041</v>
      </c>
      <c r="M29" s="45">
        <f>M31+M33+M34</f>
        <v>7174.5</v>
      </c>
      <c r="N29" s="46"/>
      <c r="O29" s="47"/>
      <c r="P29" s="47"/>
      <c r="Q29" s="47"/>
    </row>
    <row r="30" spans="1:17" ht="31.5">
      <c r="A30" s="36">
        <f t="shared" si="0"/>
        <v>18</v>
      </c>
      <c r="B30" s="43" t="s">
        <v>35</v>
      </c>
      <c r="C30" s="43" t="s">
        <v>21</v>
      </c>
      <c r="D30" s="43" t="s">
        <v>62</v>
      </c>
      <c r="E30" s="43" t="s">
        <v>41</v>
      </c>
      <c r="F30" s="43" t="s">
        <v>29</v>
      </c>
      <c r="G30" s="43" t="s">
        <v>41</v>
      </c>
      <c r="H30" s="43" t="s">
        <v>31</v>
      </c>
      <c r="I30" s="43" t="s">
        <v>36</v>
      </c>
      <c r="J30" s="44" t="s">
        <v>64</v>
      </c>
      <c r="K30" s="45">
        <f>K31</f>
        <v>6200</v>
      </c>
      <c r="L30" s="45">
        <f>L31</f>
        <v>6304</v>
      </c>
      <c r="M30" s="45">
        <f>M31</f>
        <v>6426</v>
      </c>
      <c r="N30" s="46"/>
      <c r="O30" s="47"/>
      <c r="P30" s="47"/>
      <c r="Q30" s="47"/>
    </row>
    <row r="31" spans="1:17" ht="31.5">
      <c r="A31" s="36">
        <f t="shared" si="0"/>
        <v>19</v>
      </c>
      <c r="B31" s="43" t="s">
        <v>35</v>
      </c>
      <c r="C31" s="43" t="s">
        <v>21</v>
      </c>
      <c r="D31" s="43" t="s">
        <v>62</v>
      </c>
      <c r="E31" s="43" t="s">
        <v>41</v>
      </c>
      <c r="F31" s="43" t="s">
        <v>38</v>
      </c>
      <c r="G31" s="43" t="s">
        <v>41</v>
      </c>
      <c r="H31" s="43" t="s">
        <v>31</v>
      </c>
      <c r="I31" s="43" t="s">
        <v>36</v>
      </c>
      <c r="J31" s="44" t="s">
        <v>64</v>
      </c>
      <c r="K31" s="45">
        <v>6200</v>
      </c>
      <c r="L31" s="45">
        <v>6304</v>
      </c>
      <c r="M31" s="45">
        <v>6426</v>
      </c>
      <c r="N31" s="46"/>
      <c r="O31" s="47"/>
      <c r="P31" s="47"/>
      <c r="Q31" s="47"/>
    </row>
    <row r="32" spans="1:17">
      <c r="A32" s="36">
        <f t="shared" si="0"/>
        <v>20</v>
      </c>
      <c r="B32" s="43" t="s">
        <v>35</v>
      </c>
      <c r="C32" s="43" t="s">
        <v>21</v>
      </c>
      <c r="D32" s="43" t="s">
        <v>62</v>
      </c>
      <c r="E32" s="43" t="s">
        <v>50</v>
      </c>
      <c r="F32" s="43" t="s">
        <v>29</v>
      </c>
      <c r="G32" s="43" t="s">
        <v>33</v>
      </c>
      <c r="H32" s="43" t="s">
        <v>31</v>
      </c>
      <c r="I32" s="43" t="s">
        <v>36</v>
      </c>
      <c r="J32" s="44" t="s">
        <v>65</v>
      </c>
      <c r="K32" s="45">
        <f>K33</f>
        <v>722</v>
      </c>
      <c r="L32" s="45">
        <f>L33</f>
        <v>731</v>
      </c>
      <c r="M32" s="45">
        <f>M33</f>
        <v>742</v>
      </c>
      <c r="N32" s="46"/>
      <c r="O32" s="47"/>
      <c r="P32" s="47"/>
      <c r="Q32" s="47"/>
    </row>
    <row r="33" spans="1:17">
      <c r="A33" s="36">
        <f t="shared" si="0"/>
        <v>21</v>
      </c>
      <c r="B33" s="43" t="s">
        <v>35</v>
      </c>
      <c r="C33" s="43" t="s">
        <v>21</v>
      </c>
      <c r="D33" s="43" t="s">
        <v>62</v>
      </c>
      <c r="E33" s="43" t="s">
        <v>50</v>
      </c>
      <c r="F33" s="43" t="s">
        <v>38</v>
      </c>
      <c r="G33" s="43" t="s">
        <v>33</v>
      </c>
      <c r="H33" s="43" t="s">
        <v>31</v>
      </c>
      <c r="I33" s="43" t="s">
        <v>36</v>
      </c>
      <c r="J33" s="44" t="s">
        <v>65</v>
      </c>
      <c r="K33" s="45">
        <v>722</v>
      </c>
      <c r="L33" s="45">
        <v>731</v>
      </c>
      <c r="M33" s="45">
        <v>742</v>
      </c>
      <c r="N33" s="46"/>
      <c r="O33" s="47"/>
      <c r="P33" s="47"/>
      <c r="Q33" s="47"/>
    </row>
    <row r="34" spans="1:17" ht="31.5">
      <c r="A34" s="36">
        <f t="shared" si="0"/>
        <v>22</v>
      </c>
      <c r="B34" s="43" t="s">
        <v>35</v>
      </c>
      <c r="C34" s="43" t="s">
        <v>21</v>
      </c>
      <c r="D34" s="43" t="s">
        <v>62</v>
      </c>
      <c r="E34" s="43" t="s">
        <v>66</v>
      </c>
      <c r="F34" s="43" t="s">
        <v>29</v>
      </c>
      <c r="G34" s="43" t="s">
        <v>41</v>
      </c>
      <c r="H34" s="43" t="s">
        <v>31</v>
      </c>
      <c r="I34" s="43" t="s">
        <v>36</v>
      </c>
      <c r="J34" s="48" t="s">
        <v>67</v>
      </c>
      <c r="K34" s="45">
        <f>K35</f>
        <v>5.5</v>
      </c>
      <c r="L34" s="45">
        <f>L35</f>
        <v>6</v>
      </c>
      <c r="M34" s="45">
        <f>M35</f>
        <v>6.5</v>
      </c>
      <c r="N34" s="46"/>
      <c r="O34" s="47"/>
      <c r="P34" s="47"/>
      <c r="Q34" s="47"/>
    </row>
    <row r="35" spans="1:17" ht="47.25">
      <c r="A35" s="36">
        <f t="shared" si="0"/>
        <v>23</v>
      </c>
      <c r="B35" s="43" t="s">
        <v>35</v>
      </c>
      <c r="C35" s="43" t="s">
        <v>21</v>
      </c>
      <c r="D35" s="43" t="s">
        <v>62</v>
      </c>
      <c r="E35" s="43" t="s">
        <v>66</v>
      </c>
      <c r="F35" s="43" t="s">
        <v>45</v>
      </c>
      <c r="G35" s="43" t="s">
        <v>41</v>
      </c>
      <c r="H35" s="43" t="s">
        <v>31</v>
      </c>
      <c r="I35" s="43" t="s">
        <v>36</v>
      </c>
      <c r="J35" s="51" t="s">
        <v>68</v>
      </c>
      <c r="K35" s="45">
        <v>5.5</v>
      </c>
      <c r="L35" s="45">
        <v>6</v>
      </c>
      <c r="M35" s="45">
        <v>6.5</v>
      </c>
      <c r="N35" s="46"/>
      <c r="O35" s="47"/>
      <c r="P35" s="47"/>
      <c r="Q35" s="47"/>
    </row>
    <row r="36" spans="1:17">
      <c r="A36" s="36">
        <f t="shared" si="0"/>
        <v>24</v>
      </c>
      <c r="B36" s="43" t="s">
        <v>29</v>
      </c>
      <c r="C36" s="43" t="s">
        <v>21</v>
      </c>
      <c r="D36" s="43" t="s">
        <v>69</v>
      </c>
      <c r="E36" s="43" t="s">
        <v>30</v>
      </c>
      <c r="F36" s="43" t="s">
        <v>29</v>
      </c>
      <c r="G36" s="43" t="s">
        <v>30</v>
      </c>
      <c r="H36" s="43" t="s">
        <v>31</v>
      </c>
      <c r="I36" s="43" t="s">
        <v>29</v>
      </c>
      <c r="J36" s="44" t="s">
        <v>70</v>
      </c>
      <c r="K36" s="45">
        <f t="shared" ref="K36:M37" si="2">K37</f>
        <v>2300</v>
      </c>
      <c r="L36" s="45">
        <f t="shared" si="2"/>
        <v>2370</v>
      </c>
      <c r="M36" s="45">
        <f t="shared" si="2"/>
        <v>2467</v>
      </c>
      <c r="N36" s="46"/>
      <c r="O36" s="47"/>
      <c r="P36" s="47"/>
      <c r="Q36" s="47"/>
    </row>
    <row r="37" spans="1:17" ht="31.5">
      <c r="A37" s="36">
        <f t="shared" si="0"/>
        <v>25</v>
      </c>
      <c r="B37" s="43" t="s">
        <v>35</v>
      </c>
      <c r="C37" s="43" t="s">
        <v>21</v>
      </c>
      <c r="D37" s="43" t="s">
        <v>69</v>
      </c>
      <c r="E37" s="43" t="s">
        <v>50</v>
      </c>
      <c r="F37" s="43" t="s">
        <v>29</v>
      </c>
      <c r="G37" s="43" t="s">
        <v>33</v>
      </c>
      <c r="H37" s="43" t="s">
        <v>31</v>
      </c>
      <c r="I37" s="43" t="s">
        <v>36</v>
      </c>
      <c r="J37" s="52" t="s">
        <v>71</v>
      </c>
      <c r="K37" s="45">
        <f t="shared" si="2"/>
        <v>2300</v>
      </c>
      <c r="L37" s="45">
        <f t="shared" si="2"/>
        <v>2370</v>
      </c>
      <c r="M37" s="45">
        <f t="shared" si="2"/>
        <v>2467</v>
      </c>
      <c r="N37" s="46"/>
      <c r="O37" s="47"/>
      <c r="P37" s="47"/>
      <c r="Q37" s="47"/>
    </row>
    <row r="38" spans="1:17" ht="47.25">
      <c r="A38" s="36">
        <f t="shared" si="0"/>
        <v>26</v>
      </c>
      <c r="B38" s="43" t="s">
        <v>35</v>
      </c>
      <c r="C38" s="43" t="s">
        <v>21</v>
      </c>
      <c r="D38" s="43" t="s">
        <v>69</v>
      </c>
      <c r="E38" s="43" t="s">
        <v>50</v>
      </c>
      <c r="F38" s="43" t="s">
        <v>38</v>
      </c>
      <c r="G38" s="43" t="s">
        <v>33</v>
      </c>
      <c r="H38" s="43" t="s">
        <v>31</v>
      </c>
      <c r="I38" s="43" t="s">
        <v>36</v>
      </c>
      <c r="J38" s="53" t="s">
        <v>72</v>
      </c>
      <c r="K38" s="45">
        <v>2300</v>
      </c>
      <c r="L38" s="45">
        <v>2370</v>
      </c>
      <c r="M38" s="45">
        <v>2467</v>
      </c>
      <c r="N38" s="46"/>
      <c r="O38" s="47"/>
      <c r="P38" s="47"/>
      <c r="Q38" s="47"/>
    </row>
    <row r="39" spans="1:17" ht="47.25">
      <c r="A39" s="36">
        <f t="shared" si="0"/>
        <v>27</v>
      </c>
      <c r="B39" s="43" t="s">
        <v>29</v>
      </c>
      <c r="C39" s="43" t="s">
        <v>21</v>
      </c>
      <c r="D39" s="43" t="s">
        <v>73</v>
      </c>
      <c r="E39" s="43" t="s">
        <v>30</v>
      </c>
      <c r="F39" s="43" t="s">
        <v>29</v>
      </c>
      <c r="G39" s="43" t="s">
        <v>30</v>
      </c>
      <c r="H39" s="43" t="s">
        <v>31</v>
      </c>
      <c r="I39" s="43" t="s">
        <v>29</v>
      </c>
      <c r="J39" s="53" t="s">
        <v>74</v>
      </c>
      <c r="K39" s="45">
        <f>K40+K45</f>
        <v>8772</v>
      </c>
      <c r="L39" s="45">
        <f>L40+L45</f>
        <v>9915</v>
      </c>
      <c r="M39" s="45">
        <f>M40+M45</f>
        <v>9940</v>
      </c>
      <c r="N39" s="46"/>
      <c r="O39" s="47"/>
      <c r="P39" s="47"/>
      <c r="Q39" s="47"/>
    </row>
    <row r="40" spans="1:17" ht="78.75">
      <c r="A40" s="36">
        <f t="shared" si="0"/>
        <v>28</v>
      </c>
      <c r="B40" s="43" t="s">
        <v>75</v>
      </c>
      <c r="C40" s="43" t="s">
        <v>21</v>
      </c>
      <c r="D40" s="43" t="s">
        <v>73</v>
      </c>
      <c r="E40" s="43" t="s">
        <v>62</v>
      </c>
      <c r="F40" s="43" t="s">
        <v>29</v>
      </c>
      <c r="G40" s="43" t="s">
        <v>30</v>
      </c>
      <c r="H40" s="43" t="s">
        <v>31</v>
      </c>
      <c r="I40" s="43" t="s">
        <v>76</v>
      </c>
      <c r="J40" s="53" t="s">
        <v>77</v>
      </c>
      <c r="K40" s="45">
        <f>K41+K43</f>
        <v>8462</v>
      </c>
      <c r="L40" s="45">
        <f>L41+L43</f>
        <v>9800</v>
      </c>
      <c r="M40" s="45">
        <f>M41+M43</f>
        <v>9820</v>
      </c>
      <c r="N40" s="46"/>
      <c r="O40" s="47"/>
      <c r="P40" s="47"/>
      <c r="Q40" s="47"/>
    </row>
    <row r="41" spans="1:17" ht="63">
      <c r="A41" s="36">
        <f t="shared" si="0"/>
        <v>29</v>
      </c>
      <c r="B41" s="43" t="s">
        <v>75</v>
      </c>
      <c r="C41" s="43" t="s">
        <v>21</v>
      </c>
      <c r="D41" s="43" t="s">
        <v>73</v>
      </c>
      <c r="E41" s="43" t="s">
        <v>62</v>
      </c>
      <c r="F41" s="43" t="s">
        <v>38</v>
      </c>
      <c r="G41" s="43" t="s">
        <v>30</v>
      </c>
      <c r="H41" s="43" t="s">
        <v>31</v>
      </c>
      <c r="I41" s="43" t="s">
        <v>76</v>
      </c>
      <c r="J41" s="53" t="s">
        <v>78</v>
      </c>
      <c r="K41" s="45">
        <f>K42</f>
        <v>2162</v>
      </c>
      <c r="L41" s="45">
        <f>L42</f>
        <v>2500</v>
      </c>
      <c r="M41" s="45">
        <f>M42</f>
        <v>2520</v>
      </c>
      <c r="N41" s="46"/>
      <c r="O41" s="47"/>
      <c r="P41" s="47"/>
      <c r="Q41" s="47"/>
    </row>
    <row r="42" spans="1:17" ht="78.75">
      <c r="A42" s="36">
        <f t="shared" si="0"/>
        <v>30</v>
      </c>
      <c r="B42" s="43" t="s">
        <v>75</v>
      </c>
      <c r="C42" s="43" t="s">
        <v>21</v>
      </c>
      <c r="D42" s="43" t="s">
        <v>73</v>
      </c>
      <c r="E42" s="43" t="s">
        <v>62</v>
      </c>
      <c r="F42" s="43" t="s">
        <v>79</v>
      </c>
      <c r="G42" s="43" t="s">
        <v>80</v>
      </c>
      <c r="H42" s="43" t="s">
        <v>31</v>
      </c>
      <c r="I42" s="43" t="s">
        <v>76</v>
      </c>
      <c r="J42" s="53" t="s">
        <v>81</v>
      </c>
      <c r="K42" s="45">
        <v>2162</v>
      </c>
      <c r="L42" s="45">
        <v>2500</v>
      </c>
      <c r="M42" s="45">
        <v>2520</v>
      </c>
      <c r="N42" s="46"/>
      <c r="O42" s="47"/>
      <c r="P42" s="47"/>
      <c r="Q42" s="47"/>
    </row>
    <row r="43" spans="1:17" ht="47.25">
      <c r="A43" s="36">
        <f t="shared" si="0"/>
        <v>31</v>
      </c>
      <c r="B43" s="43" t="s">
        <v>75</v>
      </c>
      <c r="C43" s="43" t="s">
        <v>21</v>
      </c>
      <c r="D43" s="43" t="s">
        <v>73</v>
      </c>
      <c r="E43" s="43" t="s">
        <v>62</v>
      </c>
      <c r="F43" s="43" t="s">
        <v>82</v>
      </c>
      <c r="G43" s="43" t="s">
        <v>30</v>
      </c>
      <c r="H43" s="43" t="s">
        <v>31</v>
      </c>
      <c r="I43" s="43" t="s">
        <v>76</v>
      </c>
      <c r="J43" s="48" t="s">
        <v>83</v>
      </c>
      <c r="K43" s="45">
        <f>K44</f>
        <v>6300</v>
      </c>
      <c r="L43" s="45">
        <f>L44</f>
        <v>7300</v>
      </c>
      <c r="M43" s="45">
        <f>M44</f>
        <v>7300</v>
      </c>
      <c r="N43" s="46"/>
      <c r="O43" s="47"/>
      <c r="P43" s="47"/>
      <c r="Q43" s="47"/>
    </row>
    <row r="44" spans="1:17" ht="31.5">
      <c r="A44" s="36">
        <f t="shared" si="0"/>
        <v>32</v>
      </c>
      <c r="B44" s="43" t="s">
        <v>75</v>
      </c>
      <c r="C44" s="43" t="s">
        <v>21</v>
      </c>
      <c r="D44" s="43" t="s">
        <v>73</v>
      </c>
      <c r="E44" s="43" t="s">
        <v>62</v>
      </c>
      <c r="F44" s="43" t="s">
        <v>84</v>
      </c>
      <c r="G44" s="43" t="s">
        <v>62</v>
      </c>
      <c r="H44" s="43" t="s">
        <v>31</v>
      </c>
      <c r="I44" s="43" t="s">
        <v>76</v>
      </c>
      <c r="J44" s="54" t="s">
        <v>85</v>
      </c>
      <c r="K44" s="45">
        <v>6300</v>
      </c>
      <c r="L44" s="45">
        <v>7300</v>
      </c>
      <c r="M44" s="45">
        <v>7300</v>
      </c>
      <c r="N44" s="46"/>
      <c r="O44" s="47"/>
      <c r="P44" s="47"/>
      <c r="Q44" s="47"/>
    </row>
    <row r="45" spans="1:17" ht="31.5">
      <c r="A45" s="36">
        <f t="shared" si="0"/>
        <v>33</v>
      </c>
      <c r="B45" s="43" t="s">
        <v>75</v>
      </c>
      <c r="C45" s="43" t="s">
        <v>21</v>
      </c>
      <c r="D45" s="43" t="s">
        <v>73</v>
      </c>
      <c r="E45" s="43" t="s">
        <v>86</v>
      </c>
      <c r="F45" s="43" t="s">
        <v>29</v>
      </c>
      <c r="G45" s="43" t="s">
        <v>30</v>
      </c>
      <c r="H45" s="43" t="s">
        <v>31</v>
      </c>
      <c r="I45" s="43" t="s">
        <v>76</v>
      </c>
      <c r="J45" s="50" t="s">
        <v>87</v>
      </c>
      <c r="K45" s="45">
        <f t="shared" ref="K45:M46" si="3">K46</f>
        <v>310</v>
      </c>
      <c r="L45" s="45">
        <f t="shared" si="3"/>
        <v>115</v>
      </c>
      <c r="M45" s="45">
        <f t="shared" si="3"/>
        <v>120</v>
      </c>
      <c r="N45" s="46"/>
      <c r="O45" s="47"/>
      <c r="P45" s="47"/>
      <c r="Q45" s="47"/>
    </row>
    <row r="46" spans="1:17" ht="47.25">
      <c r="A46" s="36">
        <f t="shared" si="0"/>
        <v>34</v>
      </c>
      <c r="B46" s="43" t="s">
        <v>75</v>
      </c>
      <c r="C46" s="43" t="s">
        <v>21</v>
      </c>
      <c r="D46" s="43" t="s">
        <v>73</v>
      </c>
      <c r="E46" s="43" t="s">
        <v>86</v>
      </c>
      <c r="F46" s="43" t="s">
        <v>38</v>
      </c>
      <c r="G46" s="43" t="s">
        <v>30</v>
      </c>
      <c r="H46" s="43" t="s">
        <v>31</v>
      </c>
      <c r="I46" s="43" t="s">
        <v>76</v>
      </c>
      <c r="J46" s="50" t="s">
        <v>88</v>
      </c>
      <c r="K46" s="45">
        <f t="shared" si="3"/>
        <v>310</v>
      </c>
      <c r="L46" s="45">
        <f t="shared" si="3"/>
        <v>115</v>
      </c>
      <c r="M46" s="45">
        <f t="shared" si="3"/>
        <v>120</v>
      </c>
      <c r="N46" s="46"/>
      <c r="O46" s="47"/>
      <c r="P46" s="47"/>
      <c r="Q46" s="47"/>
    </row>
    <row r="47" spans="1:17" ht="63">
      <c r="A47" s="36">
        <f t="shared" si="0"/>
        <v>35</v>
      </c>
      <c r="B47" s="43" t="s">
        <v>75</v>
      </c>
      <c r="C47" s="43" t="s">
        <v>21</v>
      </c>
      <c r="D47" s="43" t="s">
        <v>73</v>
      </c>
      <c r="E47" s="43" t="s">
        <v>86</v>
      </c>
      <c r="F47" s="43" t="s">
        <v>89</v>
      </c>
      <c r="G47" s="43" t="s">
        <v>62</v>
      </c>
      <c r="H47" s="43" t="s">
        <v>31</v>
      </c>
      <c r="I47" s="43" t="s">
        <v>76</v>
      </c>
      <c r="J47" s="50" t="s">
        <v>90</v>
      </c>
      <c r="K47" s="45">
        <v>310</v>
      </c>
      <c r="L47" s="45">
        <v>115</v>
      </c>
      <c r="M47" s="45">
        <v>120</v>
      </c>
      <c r="N47" s="46"/>
      <c r="O47" s="47"/>
      <c r="P47" s="47"/>
      <c r="Q47" s="47"/>
    </row>
    <row r="48" spans="1:17" ht="31.5">
      <c r="A48" s="36">
        <f t="shared" si="0"/>
        <v>36</v>
      </c>
      <c r="B48" s="43" t="s">
        <v>29</v>
      </c>
      <c r="C48" s="43" t="s">
        <v>21</v>
      </c>
      <c r="D48" s="43" t="s">
        <v>91</v>
      </c>
      <c r="E48" s="43" t="s">
        <v>30</v>
      </c>
      <c r="F48" s="43" t="s">
        <v>29</v>
      </c>
      <c r="G48" s="43" t="s">
        <v>30</v>
      </c>
      <c r="H48" s="43" t="s">
        <v>31</v>
      </c>
      <c r="I48" s="43" t="s">
        <v>29</v>
      </c>
      <c r="J48" s="44" t="s">
        <v>92</v>
      </c>
      <c r="K48" s="45">
        <f>K49</f>
        <v>220</v>
      </c>
      <c r="L48" s="45">
        <f>L49</f>
        <v>120</v>
      </c>
      <c r="M48" s="45">
        <f>M49</f>
        <v>120</v>
      </c>
      <c r="N48" s="46"/>
      <c r="O48" s="47"/>
      <c r="P48" s="47"/>
      <c r="Q48" s="47"/>
    </row>
    <row r="49" spans="1:17">
      <c r="A49" s="36">
        <f t="shared" si="0"/>
        <v>37</v>
      </c>
      <c r="B49" s="43" t="s">
        <v>93</v>
      </c>
      <c r="C49" s="43" t="s">
        <v>21</v>
      </c>
      <c r="D49" s="43" t="s">
        <v>91</v>
      </c>
      <c r="E49" s="43" t="s">
        <v>33</v>
      </c>
      <c r="F49" s="43" t="s">
        <v>29</v>
      </c>
      <c r="G49" s="43" t="s">
        <v>33</v>
      </c>
      <c r="H49" s="43" t="s">
        <v>31</v>
      </c>
      <c r="I49" s="43" t="s">
        <v>76</v>
      </c>
      <c r="J49" s="55" t="s">
        <v>94</v>
      </c>
      <c r="K49" s="45">
        <f>K50+K51+K52+K53</f>
        <v>220</v>
      </c>
      <c r="L49" s="45">
        <f>L50+L51+L52+L53</f>
        <v>120</v>
      </c>
      <c r="M49" s="45">
        <f>M50+M51+M52+M53</f>
        <v>120</v>
      </c>
      <c r="N49" s="46"/>
      <c r="O49" s="47"/>
      <c r="P49" s="47"/>
      <c r="Q49" s="47"/>
    </row>
    <row r="50" spans="1:17" ht="31.5">
      <c r="A50" s="36">
        <f t="shared" si="0"/>
        <v>38</v>
      </c>
      <c r="B50" s="43" t="s">
        <v>93</v>
      </c>
      <c r="C50" s="43" t="s">
        <v>21</v>
      </c>
      <c r="D50" s="43" t="s">
        <v>91</v>
      </c>
      <c r="E50" s="43" t="s">
        <v>33</v>
      </c>
      <c r="F50" s="43" t="s">
        <v>38</v>
      </c>
      <c r="G50" s="43" t="s">
        <v>33</v>
      </c>
      <c r="H50" s="43" t="s">
        <v>31</v>
      </c>
      <c r="I50" s="43" t="s">
        <v>76</v>
      </c>
      <c r="J50" s="44" t="s">
        <v>95</v>
      </c>
      <c r="K50" s="45">
        <v>90</v>
      </c>
      <c r="L50" s="45">
        <v>40</v>
      </c>
      <c r="M50" s="45">
        <v>40</v>
      </c>
      <c r="N50" s="46"/>
      <c r="O50" s="47"/>
      <c r="P50" s="47"/>
      <c r="Q50" s="47"/>
    </row>
    <row r="51" spans="1:17">
      <c r="A51" s="36">
        <f t="shared" si="0"/>
        <v>39</v>
      </c>
      <c r="B51" s="43" t="s">
        <v>93</v>
      </c>
      <c r="C51" s="43" t="s">
        <v>21</v>
      </c>
      <c r="D51" s="43" t="s">
        <v>91</v>
      </c>
      <c r="E51" s="43" t="s">
        <v>33</v>
      </c>
      <c r="F51" s="43" t="s">
        <v>45</v>
      </c>
      <c r="G51" s="43" t="s">
        <v>33</v>
      </c>
      <c r="H51" s="43" t="s">
        <v>31</v>
      </c>
      <c r="I51" s="43" t="s">
        <v>76</v>
      </c>
      <c r="J51" s="55" t="s">
        <v>96</v>
      </c>
      <c r="K51" s="45">
        <v>10</v>
      </c>
      <c r="L51" s="45">
        <v>10</v>
      </c>
      <c r="M51" s="45">
        <v>10</v>
      </c>
      <c r="N51" s="46"/>
      <c r="O51" s="47"/>
      <c r="P51" s="47"/>
      <c r="Q51" s="47"/>
    </row>
    <row r="52" spans="1:17">
      <c r="A52" s="36">
        <f t="shared" si="0"/>
        <v>40</v>
      </c>
      <c r="B52" s="43" t="s">
        <v>93</v>
      </c>
      <c r="C52" s="43" t="s">
        <v>21</v>
      </c>
      <c r="D52" s="43" t="s">
        <v>91</v>
      </c>
      <c r="E52" s="43" t="s">
        <v>33</v>
      </c>
      <c r="F52" s="43" t="s">
        <v>47</v>
      </c>
      <c r="G52" s="43" t="s">
        <v>33</v>
      </c>
      <c r="H52" s="43" t="s">
        <v>31</v>
      </c>
      <c r="I52" s="43" t="s">
        <v>76</v>
      </c>
      <c r="J52" s="44" t="s">
        <v>97</v>
      </c>
      <c r="K52" s="45">
        <v>0.3</v>
      </c>
      <c r="L52" s="45">
        <v>0.3</v>
      </c>
      <c r="M52" s="45">
        <v>0.3</v>
      </c>
      <c r="N52" s="46"/>
      <c r="O52" s="47"/>
      <c r="P52" s="47"/>
      <c r="Q52" s="47"/>
    </row>
    <row r="53" spans="1:17">
      <c r="A53" s="36">
        <f t="shared" si="0"/>
        <v>41</v>
      </c>
      <c r="B53" s="43" t="s">
        <v>93</v>
      </c>
      <c r="C53" s="43" t="s">
        <v>21</v>
      </c>
      <c r="D53" s="43" t="s">
        <v>91</v>
      </c>
      <c r="E53" s="43" t="s">
        <v>33</v>
      </c>
      <c r="F53" s="43" t="s">
        <v>49</v>
      </c>
      <c r="G53" s="43" t="s">
        <v>33</v>
      </c>
      <c r="H53" s="43" t="s">
        <v>31</v>
      </c>
      <c r="I53" s="43" t="s">
        <v>76</v>
      </c>
      <c r="J53" s="44" t="s">
        <v>98</v>
      </c>
      <c r="K53" s="45">
        <v>119.7</v>
      </c>
      <c r="L53" s="45">
        <v>69.7</v>
      </c>
      <c r="M53" s="45">
        <v>69.7</v>
      </c>
      <c r="N53" s="46"/>
      <c r="O53" s="47"/>
      <c r="P53" s="47"/>
      <c r="Q53" s="47"/>
    </row>
    <row r="54" spans="1:17" ht="31.5">
      <c r="A54" s="36">
        <f t="shared" si="0"/>
        <v>42</v>
      </c>
      <c r="B54" s="43" t="s">
        <v>29</v>
      </c>
      <c r="C54" s="43" t="s">
        <v>21</v>
      </c>
      <c r="D54" s="43" t="s">
        <v>99</v>
      </c>
      <c r="E54" s="43" t="s">
        <v>30</v>
      </c>
      <c r="F54" s="43" t="s">
        <v>29</v>
      </c>
      <c r="G54" s="43" t="s">
        <v>30</v>
      </c>
      <c r="H54" s="43" t="s">
        <v>31</v>
      </c>
      <c r="I54" s="43" t="s">
        <v>29</v>
      </c>
      <c r="J54" s="44" t="s">
        <v>100</v>
      </c>
      <c r="K54" s="45">
        <f>K55+K58</f>
        <v>6575.2</v>
      </c>
      <c r="L54" s="45">
        <f>L55+L58</f>
        <v>6721.2</v>
      </c>
      <c r="M54" s="45">
        <f>M55+M58</f>
        <v>7042.2</v>
      </c>
      <c r="N54" s="46"/>
      <c r="O54" s="47"/>
      <c r="P54" s="47"/>
      <c r="Q54" s="47"/>
    </row>
    <row r="55" spans="1:17">
      <c r="A55" s="36">
        <f t="shared" si="0"/>
        <v>43</v>
      </c>
      <c r="B55" s="43" t="s">
        <v>101</v>
      </c>
      <c r="C55" s="43" t="s">
        <v>21</v>
      </c>
      <c r="D55" s="43" t="s">
        <v>99</v>
      </c>
      <c r="E55" s="43" t="s">
        <v>33</v>
      </c>
      <c r="F55" s="43" t="s">
        <v>29</v>
      </c>
      <c r="G55" s="43" t="s">
        <v>30</v>
      </c>
      <c r="H55" s="43" t="s">
        <v>31</v>
      </c>
      <c r="I55" s="43" t="s">
        <v>102</v>
      </c>
      <c r="J55" s="48" t="s">
        <v>103</v>
      </c>
      <c r="K55" s="45">
        <f t="shared" ref="K55:M56" si="4">K56</f>
        <v>6295.2</v>
      </c>
      <c r="L55" s="45">
        <f t="shared" si="4"/>
        <v>6421.2</v>
      </c>
      <c r="M55" s="45">
        <f t="shared" si="4"/>
        <v>6742.2</v>
      </c>
      <c r="N55" s="46"/>
      <c r="O55" s="47"/>
      <c r="P55" s="47"/>
      <c r="Q55" s="47"/>
    </row>
    <row r="56" spans="1:17">
      <c r="A56" s="36">
        <f t="shared" si="0"/>
        <v>44</v>
      </c>
      <c r="B56" s="43" t="s">
        <v>101</v>
      </c>
      <c r="C56" s="56" t="s">
        <v>21</v>
      </c>
      <c r="D56" s="56" t="s">
        <v>99</v>
      </c>
      <c r="E56" s="56" t="s">
        <v>33</v>
      </c>
      <c r="F56" s="56" t="s">
        <v>104</v>
      </c>
      <c r="G56" s="56" t="s">
        <v>30</v>
      </c>
      <c r="H56" s="56" t="s">
        <v>31</v>
      </c>
      <c r="I56" s="56" t="s">
        <v>102</v>
      </c>
      <c r="J56" s="55" t="s">
        <v>105</v>
      </c>
      <c r="K56" s="45">
        <f t="shared" si="4"/>
        <v>6295.2</v>
      </c>
      <c r="L56" s="45">
        <f t="shared" si="4"/>
        <v>6421.2</v>
      </c>
      <c r="M56" s="45">
        <f t="shared" si="4"/>
        <v>6742.2</v>
      </c>
      <c r="N56" s="46"/>
      <c r="O56" s="47"/>
      <c r="P56" s="47"/>
      <c r="Q56" s="47"/>
    </row>
    <row r="57" spans="1:17" ht="31.5">
      <c r="A57" s="36">
        <f t="shared" si="0"/>
        <v>45</v>
      </c>
      <c r="B57" s="43" t="s">
        <v>101</v>
      </c>
      <c r="C57" s="56" t="s">
        <v>21</v>
      </c>
      <c r="D57" s="56" t="s">
        <v>99</v>
      </c>
      <c r="E57" s="56" t="s">
        <v>33</v>
      </c>
      <c r="F57" s="56" t="s">
        <v>106</v>
      </c>
      <c r="G57" s="56" t="s">
        <v>62</v>
      </c>
      <c r="H57" s="56" t="s">
        <v>31</v>
      </c>
      <c r="I57" s="56" t="s">
        <v>102</v>
      </c>
      <c r="J57" s="48" t="s">
        <v>107</v>
      </c>
      <c r="K57" s="45">
        <v>6295.2</v>
      </c>
      <c r="L57" s="45">
        <v>6421.2</v>
      </c>
      <c r="M57" s="45">
        <v>6742.2</v>
      </c>
      <c r="N57" s="46"/>
      <c r="O57" s="47"/>
      <c r="P57" s="47"/>
      <c r="Q57" s="47"/>
    </row>
    <row r="58" spans="1:17">
      <c r="A58" s="36">
        <f t="shared" si="0"/>
        <v>46</v>
      </c>
      <c r="B58" s="49" t="s">
        <v>75</v>
      </c>
      <c r="C58" s="49" t="s">
        <v>21</v>
      </c>
      <c r="D58" s="49" t="s">
        <v>99</v>
      </c>
      <c r="E58" s="49" t="s">
        <v>41</v>
      </c>
      <c r="F58" s="49" t="s">
        <v>30</v>
      </c>
      <c r="G58" s="49" t="s">
        <v>30</v>
      </c>
      <c r="H58" s="49" t="s">
        <v>29</v>
      </c>
      <c r="I58" s="49" t="s">
        <v>102</v>
      </c>
      <c r="J58" s="57" t="s">
        <v>108</v>
      </c>
      <c r="K58" s="45">
        <f t="shared" ref="K58:M59" si="5">K59</f>
        <v>280</v>
      </c>
      <c r="L58" s="45">
        <f t="shared" si="5"/>
        <v>300</v>
      </c>
      <c r="M58" s="45">
        <f t="shared" si="5"/>
        <v>300</v>
      </c>
      <c r="N58" s="46"/>
      <c r="O58" s="47"/>
      <c r="P58" s="47"/>
      <c r="Q58" s="47"/>
    </row>
    <row r="59" spans="1:17" ht="31.5">
      <c r="A59" s="36">
        <f t="shared" si="0"/>
        <v>47</v>
      </c>
      <c r="B59" s="49" t="s">
        <v>75</v>
      </c>
      <c r="C59" s="49" t="s">
        <v>21</v>
      </c>
      <c r="D59" s="49" t="s">
        <v>99</v>
      </c>
      <c r="E59" s="49" t="s">
        <v>41</v>
      </c>
      <c r="F59" s="49" t="s">
        <v>109</v>
      </c>
      <c r="G59" s="49" t="s">
        <v>30</v>
      </c>
      <c r="H59" s="49" t="s">
        <v>29</v>
      </c>
      <c r="I59" s="49" t="s">
        <v>102</v>
      </c>
      <c r="J59" s="58" t="s">
        <v>110</v>
      </c>
      <c r="K59" s="45">
        <f t="shared" si="5"/>
        <v>280</v>
      </c>
      <c r="L59" s="45">
        <f t="shared" si="5"/>
        <v>300</v>
      </c>
      <c r="M59" s="45">
        <f t="shared" si="5"/>
        <v>300</v>
      </c>
      <c r="N59" s="46"/>
      <c r="O59" s="47"/>
      <c r="P59" s="47"/>
      <c r="Q59" s="47"/>
    </row>
    <row r="60" spans="1:17" ht="31.5">
      <c r="A60" s="36">
        <f t="shared" si="0"/>
        <v>48</v>
      </c>
      <c r="B60" s="49" t="s">
        <v>75</v>
      </c>
      <c r="C60" s="49" t="s">
        <v>21</v>
      </c>
      <c r="D60" s="49" t="s">
        <v>99</v>
      </c>
      <c r="E60" s="49" t="s">
        <v>41</v>
      </c>
      <c r="F60" s="49" t="s">
        <v>111</v>
      </c>
      <c r="G60" s="49" t="s">
        <v>62</v>
      </c>
      <c r="H60" s="49" t="s">
        <v>29</v>
      </c>
      <c r="I60" s="49" t="s">
        <v>102</v>
      </c>
      <c r="J60" s="51" t="s">
        <v>112</v>
      </c>
      <c r="K60" s="45">
        <v>280</v>
      </c>
      <c r="L60" s="45">
        <v>300</v>
      </c>
      <c r="M60" s="45">
        <v>300</v>
      </c>
      <c r="N60" s="46"/>
      <c r="O60" s="47"/>
      <c r="P60" s="47"/>
      <c r="Q60" s="47"/>
    </row>
    <row r="61" spans="1:17" ht="31.5">
      <c r="A61" s="36">
        <f t="shared" si="0"/>
        <v>49</v>
      </c>
      <c r="B61" s="43" t="s">
        <v>29</v>
      </c>
      <c r="C61" s="43" t="s">
        <v>21</v>
      </c>
      <c r="D61" s="43" t="s">
        <v>113</v>
      </c>
      <c r="E61" s="43" t="s">
        <v>30</v>
      </c>
      <c r="F61" s="43" t="s">
        <v>29</v>
      </c>
      <c r="G61" s="43" t="s">
        <v>30</v>
      </c>
      <c r="H61" s="43" t="s">
        <v>31</v>
      </c>
      <c r="I61" s="43" t="s">
        <v>29</v>
      </c>
      <c r="J61" s="44" t="s">
        <v>114</v>
      </c>
      <c r="K61" s="45">
        <f>K62+K65</f>
        <v>1660</v>
      </c>
      <c r="L61" s="45">
        <f>L62+L65</f>
        <v>620</v>
      </c>
      <c r="M61" s="45">
        <f>M62+M65</f>
        <v>580</v>
      </c>
      <c r="N61" s="46"/>
      <c r="O61" s="47"/>
      <c r="P61" s="47"/>
      <c r="Q61" s="47"/>
    </row>
    <row r="62" spans="1:17" ht="94.5">
      <c r="A62" s="36">
        <f t="shared" si="0"/>
        <v>50</v>
      </c>
      <c r="B62" s="43" t="s">
        <v>75</v>
      </c>
      <c r="C62" s="43" t="s">
        <v>21</v>
      </c>
      <c r="D62" s="43" t="s">
        <v>113</v>
      </c>
      <c r="E62" s="43" t="s">
        <v>41</v>
      </c>
      <c r="F62" s="43" t="s">
        <v>29</v>
      </c>
      <c r="G62" s="43" t="s">
        <v>30</v>
      </c>
      <c r="H62" s="43" t="s">
        <v>31</v>
      </c>
      <c r="I62" s="43" t="s">
        <v>29</v>
      </c>
      <c r="J62" s="53" t="s">
        <v>115</v>
      </c>
      <c r="K62" s="45">
        <f t="shared" ref="K62:M63" si="6">K63</f>
        <v>200</v>
      </c>
      <c r="L62" s="45">
        <f t="shared" si="6"/>
        <v>200</v>
      </c>
      <c r="M62" s="45">
        <f t="shared" si="6"/>
        <v>200</v>
      </c>
      <c r="N62" s="46"/>
      <c r="O62" s="47"/>
      <c r="P62" s="47"/>
      <c r="Q62" s="47"/>
    </row>
    <row r="63" spans="1:17" ht="94.5">
      <c r="A63" s="36">
        <f t="shared" si="0"/>
        <v>51</v>
      </c>
      <c r="B63" s="43" t="s">
        <v>75</v>
      </c>
      <c r="C63" s="43" t="s">
        <v>21</v>
      </c>
      <c r="D63" s="43" t="s">
        <v>113</v>
      </c>
      <c r="E63" s="43" t="s">
        <v>41</v>
      </c>
      <c r="F63" s="43" t="s">
        <v>116</v>
      </c>
      <c r="G63" s="43" t="s">
        <v>30</v>
      </c>
      <c r="H63" s="43" t="s">
        <v>31</v>
      </c>
      <c r="I63" s="43" t="s">
        <v>117</v>
      </c>
      <c r="J63" s="59" t="s">
        <v>118</v>
      </c>
      <c r="K63" s="45">
        <f t="shared" si="6"/>
        <v>200</v>
      </c>
      <c r="L63" s="45">
        <f t="shared" si="6"/>
        <v>200</v>
      </c>
      <c r="M63" s="45">
        <f t="shared" si="6"/>
        <v>200</v>
      </c>
      <c r="N63" s="46"/>
      <c r="O63" s="47"/>
      <c r="P63" s="47"/>
      <c r="Q63" s="47"/>
    </row>
    <row r="64" spans="1:17" ht="94.5">
      <c r="A64" s="36">
        <f t="shared" si="0"/>
        <v>52</v>
      </c>
      <c r="B64" s="43" t="s">
        <v>75</v>
      </c>
      <c r="C64" s="43" t="s">
        <v>21</v>
      </c>
      <c r="D64" s="43" t="s">
        <v>113</v>
      </c>
      <c r="E64" s="43" t="s">
        <v>41</v>
      </c>
      <c r="F64" s="43" t="s">
        <v>119</v>
      </c>
      <c r="G64" s="43" t="s">
        <v>62</v>
      </c>
      <c r="H64" s="43" t="s">
        <v>31</v>
      </c>
      <c r="I64" s="43" t="s">
        <v>117</v>
      </c>
      <c r="J64" s="59" t="s">
        <v>120</v>
      </c>
      <c r="K64" s="45">
        <v>200</v>
      </c>
      <c r="L64" s="45">
        <v>200</v>
      </c>
      <c r="M64" s="45">
        <v>200</v>
      </c>
      <c r="N64" s="46"/>
      <c r="O64" s="47"/>
      <c r="P64" s="47"/>
      <c r="Q64" s="47"/>
    </row>
    <row r="65" spans="1:17" ht="31.5">
      <c r="A65" s="36">
        <f t="shared" si="0"/>
        <v>53</v>
      </c>
      <c r="B65" s="43" t="s">
        <v>75</v>
      </c>
      <c r="C65" s="43" t="s">
        <v>21</v>
      </c>
      <c r="D65" s="43" t="s">
        <v>113</v>
      </c>
      <c r="E65" s="43" t="s">
        <v>121</v>
      </c>
      <c r="F65" s="43" t="s">
        <v>29</v>
      </c>
      <c r="G65" s="43" t="s">
        <v>30</v>
      </c>
      <c r="H65" s="43" t="s">
        <v>31</v>
      </c>
      <c r="I65" s="43" t="s">
        <v>122</v>
      </c>
      <c r="J65" s="44" t="s">
        <v>123</v>
      </c>
      <c r="K65" s="45">
        <f t="shared" ref="K65:M66" si="7">K66</f>
        <v>1460</v>
      </c>
      <c r="L65" s="45">
        <f t="shared" si="7"/>
        <v>420</v>
      </c>
      <c r="M65" s="45">
        <f t="shared" si="7"/>
        <v>380</v>
      </c>
      <c r="N65" s="46"/>
      <c r="O65" s="47"/>
      <c r="P65" s="47"/>
      <c r="Q65" s="47"/>
    </row>
    <row r="66" spans="1:17" ht="31.5">
      <c r="A66" s="36">
        <f t="shared" si="0"/>
        <v>54</v>
      </c>
      <c r="B66" s="43" t="s">
        <v>75</v>
      </c>
      <c r="C66" s="43" t="s">
        <v>21</v>
      </c>
      <c r="D66" s="43" t="s">
        <v>113</v>
      </c>
      <c r="E66" s="43" t="s">
        <v>121</v>
      </c>
      <c r="F66" s="43" t="s">
        <v>38</v>
      </c>
      <c r="G66" s="43" t="s">
        <v>30</v>
      </c>
      <c r="H66" s="43" t="s">
        <v>31</v>
      </c>
      <c r="I66" s="43" t="s">
        <v>122</v>
      </c>
      <c r="J66" s="53" t="s">
        <v>124</v>
      </c>
      <c r="K66" s="45">
        <f t="shared" si="7"/>
        <v>1460</v>
      </c>
      <c r="L66" s="45">
        <f t="shared" si="7"/>
        <v>420</v>
      </c>
      <c r="M66" s="45">
        <f t="shared" si="7"/>
        <v>380</v>
      </c>
      <c r="N66" s="46"/>
      <c r="O66" s="47"/>
      <c r="P66" s="47"/>
      <c r="Q66" s="47"/>
    </row>
    <row r="67" spans="1:17" ht="47.25">
      <c r="A67" s="36">
        <f t="shared" si="0"/>
        <v>55</v>
      </c>
      <c r="B67" s="43" t="s">
        <v>75</v>
      </c>
      <c r="C67" s="43" t="s">
        <v>21</v>
      </c>
      <c r="D67" s="43" t="s">
        <v>113</v>
      </c>
      <c r="E67" s="43" t="s">
        <v>121</v>
      </c>
      <c r="F67" s="43" t="s">
        <v>79</v>
      </c>
      <c r="G67" s="43" t="s">
        <v>80</v>
      </c>
      <c r="H67" s="43" t="s">
        <v>31</v>
      </c>
      <c r="I67" s="43" t="s">
        <v>122</v>
      </c>
      <c r="J67" s="53" t="s">
        <v>125</v>
      </c>
      <c r="K67" s="45">
        <v>1460</v>
      </c>
      <c r="L67" s="45">
        <v>420</v>
      </c>
      <c r="M67" s="45">
        <v>380</v>
      </c>
      <c r="N67" s="46"/>
      <c r="O67" s="47"/>
      <c r="P67" s="47"/>
      <c r="Q67" s="47"/>
    </row>
    <row r="68" spans="1:17">
      <c r="A68" s="36">
        <f t="shared" si="0"/>
        <v>56</v>
      </c>
      <c r="B68" s="43" t="s">
        <v>29</v>
      </c>
      <c r="C68" s="43" t="s">
        <v>21</v>
      </c>
      <c r="D68" s="43" t="s">
        <v>126</v>
      </c>
      <c r="E68" s="43" t="s">
        <v>30</v>
      </c>
      <c r="F68" s="43" t="s">
        <v>29</v>
      </c>
      <c r="G68" s="43" t="s">
        <v>30</v>
      </c>
      <c r="H68" s="43" t="s">
        <v>31</v>
      </c>
      <c r="I68" s="43" t="s">
        <v>29</v>
      </c>
      <c r="J68" s="44" t="s">
        <v>127</v>
      </c>
      <c r="K68" s="45">
        <f>K69+K71+K73+K76+K77+K79+K81+K82</f>
        <v>825</v>
      </c>
      <c r="L68" s="45">
        <f>L69+L71+L73+L76+L77+L79+L81+L82</f>
        <v>831.5</v>
      </c>
      <c r="M68" s="45">
        <f>M69+M71+M73+M76+M77+M79+M81+M82</f>
        <v>844</v>
      </c>
      <c r="N68" s="46"/>
      <c r="O68" s="47"/>
      <c r="P68" s="47"/>
      <c r="Q68" s="47"/>
    </row>
    <row r="69" spans="1:17" s="62" customFormat="1" ht="78.75">
      <c r="A69" s="36">
        <f t="shared" si="0"/>
        <v>57</v>
      </c>
      <c r="B69" s="43" t="s">
        <v>35</v>
      </c>
      <c r="C69" s="43" t="s">
        <v>21</v>
      </c>
      <c r="D69" s="43" t="s">
        <v>126</v>
      </c>
      <c r="E69" s="43" t="s">
        <v>50</v>
      </c>
      <c r="F69" s="43" t="s">
        <v>29</v>
      </c>
      <c r="G69" s="43" t="s">
        <v>30</v>
      </c>
      <c r="H69" s="43" t="s">
        <v>31</v>
      </c>
      <c r="I69" s="43" t="s">
        <v>128</v>
      </c>
      <c r="J69" s="53" t="s">
        <v>129</v>
      </c>
      <c r="K69" s="45">
        <f>K70</f>
        <v>3</v>
      </c>
      <c r="L69" s="45">
        <f>L70</f>
        <v>3.5</v>
      </c>
      <c r="M69" s="45">
        <f>M70</f>
        <v>4</v>
      </c>
      <c r="N69" s="60"/>
      <c r="O69" s="47"/>
      <c r="P69" s="61"/>
      <c r="Q69" s="61"/>
    </row>
    <row r="70" spans="1:17" ht="47.25">
      <c r="A70" s="36">
        <f t="shared" si="0"/>
        <v>58</v>
      </c>
      <c r="B70" s="43" t="s">
        <v>35</v>
      </c>
      <c r="C70" s="43" t="s">
        <v>21</v>
      </c>
      <c r="D70" s="43" t="s">
        <v>126</v>
      </c>
      <c r="E70" s="43" t="s">
        <v>50</v>
      </c>
      <c r="F70" s="43" t="s">
        <v>47</v>
      </c>
      <c r="G70" s="43" t="s">
        <v>33</v>
      </c>
      <c r="H70" s="43" t="s">
        <v>31</v>
      </c>
      <c r="I70" s="43" t="s">
        <v>128</v>
      </c>
      <c r="J70" s="44" t="s">
        <v>130</v>
      </c>
      <c r="K70" s="45">
        <v>3</v>
      </c>
      <c r="L70" s="45">
        <v>3.5</v>
      </c>
      <c r="M70" s="45">
        <v>4</v>
      </c>
      <c r="N70" s="46"/>
      <c r="O70" s="47"/>
      <c r="P70" s="47"/>
      <c r="Q70" s="47"/>
    </row>
    <row r="71" spans="1:17" ht="63">
      <c r="A71" s="36">
        <f t="shared" si="0"/>
        <v>59</v>
      </c>
      <c r="B71" s="43" t="s">
        <v>131</v>
      </c>
      <c r="C71" s="43" t="s">
        <v>21</v>
      </c>
      <c r="D71" s="43" t="s">
        <v>126</v>
      </c>
      <c r="E71" s="43" t="s">
        <v>69</v>
      </c>
      <c r="F71" s="43" t="s">
        <v>29</v>
      </c>
      <c r="G71" s="43" t="s">
        <v>33</v>
      </c>
      <c r="H71" s="43" t="s">
        <v>31</v>
      </c>
      <c r="I71" s="43" t="s">
        <v>128</v>
      </c>
      <c r="J71" s="48" t="s">
        <v>132</v>
      </c>
      <c r="K71" s="45">
        <f>K72</f>
        <v>230</v>
      </c>
      <c r="L71" s="45">
        <f>L72</f>
        <v>230</v>
      </c>
      <c r="M71" s="45">
        <f>M72</f>
        <v>230</v>
      </c>
      <c r="N71" s="46"/>
      <c r="O71" s="47"/>
      <c r="P71" s="47"/>
      <c r="Q71" s="47"/>
    </row>
    <row r="72" spans="1:17" ht="63">
      <c r="A72" s="36">
        <f t="shared" si="0"/>
        <v>60</v>
      </c>
      <c r="B72" s="43" t="s">
        <v>131</v>
      </c>
      <c r="C72" s="43" t="s">
        <v>21</v>
      </c>
      <c r="D72" s="43" t="s">
        <v>126</v>
      </c>
      <c r="E72" s="43" t="s">
        <v>69</v>
      </c>
      <c r="F72" s="43" t="s">
        <v>38</v>
      </c>
      <c r="G72" s="43" t="s">
        <v>33</v>
      </c>
      <c r="H72" s="43" t="s">
        <v>31</v>
      </c>
      <c r="I72" s="43" t="s">
        <v>128</v>
      </c>
      <c r="J72" s="48" t="s">
        <v>133</v>
      </c>
      <c r="K72" s="45">
        <v>230</v>
      </c>
      <c r="L72" s="45">
        <v>230</v>
      </c>
      <c r="M72" s="45">
        <v>230</v>
      </c>
      <c r="N72" s="46"/>
      <c r="O72" s="47"/>
      <c r="P72" s="47"/>
      <c r="Q72" s="47"/>
    </row>
    <row r="73" spans="1:17" s="62" customFormat="1" ht="31.5">
      <c r="A73" s="36">
        <f t="shared" si="0"/>
        <v>61</v>
      </c>
      <c r="B73" s="43" t="s">
        <v>29</v>
      </c>
      <c r="C73" s="43" t="s">
        <v>21</v>
      </c>
      <c r="D73" s="43" t="s">
        <v>126</v>
      </c>
      <c r="E73" s="43" t="s">
        <v>134</v>
      </c>
      <c r="F73" s="43" t="s">
        <v>29</v>
      </c>
      <c r="G73" s="43" t="s">
        <v>30</v>
      </c>
      <c r="H73" s="43" t="s">
        <v>31</v>
      </c>
      <c r="I73" s="43" t="s">
        <v>128</v>
      </c>
      <c r="J73" s="53" t="s">
        <v>135</v>
      </c>
      <c r="K73" s="45">
        <f>K74+K75</f>
        <v>60</v>
      </c>
      <c r="L73" s="45">
        <f>L74+L75</f>
        <v>60</v>
      </c>
      <c r="M73" s="45">
        <f>M74+M75</f>
        <v>60</v>
      </c>
      <c r="N73" s="60"/>
      <c r="O73" s="47"/>
      <c r="P73" s="61"/>
      <c r="Q73" s="61"/>
    </row>
    <row r="74" spans="1:17" s="62" customFormat="1" ht="31.5">
      <c r="A74" s="36">
        <f t="shared" si="0"/>
        <v>62</v>
      </c>
      <c r="B74" s="43" t="s">
        <v>136</v>
      </c>
      <c r="C74" s="43" t="s">
        <v>21</v>
      </c>
      <c r="D74" s="43" t="s">
        <v>126</v>
      </c>
      <c r="E74" s="43" t="s">
        <v>134</v>
      </c>
      <c r="F74" s="43" t="s">
        <v>109</v>
      </c>
      <c r="G74" s="43" t="s">
        <v>33</v>
      </c>
      <c r="H74" s="43" t="s">
        <v>31</v>
      </c>
      <c r="I74" s="43" t="s">
        <v>128</v>
      </c>
      <c r="J74" s="53" t="s">
        <v>137</v>
      </c>
      <c r="K74" s="45">
        <v>20</v>
      </c>
      <c r="L74" s="45">
        <v>20</v>
      </c>
      <c r="M74" s="45">
        <v>20</v>
      </c>
      <c r="N74" s="60"/>
      <c r="O74" s="47"/>
      <c r="P74" s="61"/>
      <c r="Q74" s="61"/>
    </row>
    <row r="75" spans="1:17" ht="31.5">
      <c r="A75" s="36">
        <f t="shared" si="0"/>
        <v>63</v>
      </c>
      <c r="B75" s="43" t="s">
        <v>138</v>
      </c>
      <c r="C75" s="43" t="s">
        <v>21</v>
      </c>
      <c r="D75" s="43" t="s">
        <v>126</v>
      </c>
      <c r="E75" s="43" t="s">
        <v>134</v>
      </c>
      <c r="F75" s="43" t="s">
        <v>109</v>
      </c>
      <c r="G75" s="43" t="s">
        <v>33</v>
      </c>
      <c r="H75" s="43" t="s">
        <v>31</v>
      </c>
      <c r="I75" s="43" t="s">
        <v>128</v>
      </c>
      <c r="J75" s="53" t="s">
        <v>135</v>
      </c>
      <c r="K75" s="45">
        <v>40</v>
      </c>
      <c r="L75" s="45">
        <v>40</v>
      </c>
      <c r="M75" s="45">
        <v>40</v>
      </c>
      <c r="N75" s="46"/>
      <c r="O75" s="47"/>
      <c r="P75" s="47"/>
      <c r="Q75" s="47"/>
    </row>
    <row r="76" spans="1:17" ht="63">
      <c r="A76" s="36">
        <f t="shared" si="0"/>
        <v>64</v>
      </c>
      <c r="B76" s="43" t="s">
        <v>131</v>
      </c>
      <c r="C76" s="43" t="s">
        <v>21</v>
      </c>
      <c r="D76" s="43" t="s">
        <v>126</v>
      </c>
      <c r="E76" s="43" t="s">
        <v>139</v>
      </c>
      <c r="F76" s="43" t="s">
        <v>29</v>
      </c>
      <c r="G76" s="43" t="s">
        <v>33</v>
      </c>
      <c r="H76" s="43" t="s">
        <v>31</v>
      </c>
      <c r="I76" s="43" t="s">
        <v>128</v>
      </c>
      <c r="J76" s="48" t="s">
        <v>140</v>
      </c>
      <c r="K76" s="45">
        <v>3</v>
      </c>
      <c r="L76" s="45">
        <v>3</v>
      </c>
      <c r="M76" s="45">
        <v>3</v>
      </c>
      <c r="N76" s="46"/>
      <c r="O76" s="47"/>
      <c r="P76" s="47"/>
      <c r="Q76" s="47"/>
    </row>
    <row r="77" spans="1:17" ht="31.5">
      <c r="A77" s="36">
        <f t="shared" si="0"/>
        <v>65</v>
      </c>
      <c r="B77" s="43" t="s">
        <v>131</v>
      </c>
      <c r="C77" s="43" t="s">
        <v>21</v>
      </c>
      <c r="D77" s="43" t="s">
        <v>126</v>
      </c>
      <c r="E77" s="43" t="s">
        <v>141</v>
      </c>
      <c r="F77" s="43" t="s">
        <v>29</v>
      </c>
      <c r="G77" s="43" t="s">
        <v>33</v>
      </c>
      <c r="H77" s="43" t="s">
        <v>31</v>
      </c>
      <c r="I77" s="43" t="s">
        <v>128</v>
      </c>
      <c r="J77" s="48" t="s">
        <v>142</v>
      </c>
      <c r="K77" s="45">
        <f>K78</f>
        <v>11</v>
      </c>
      <c r="L77" s="45">
        <f>L78</f>
        <v>11</v>
      </c>
      <c r="M77" s="45">
        <f>M78</f>
        <v>11</v>
      </c>
      <c r="N77" s="46"/>
      <c r="O77" s="47"/>
      <c r="P77" s="47"/>
      <c r="Q77" s="47"/>
    </row>
    <row r="78" spans="1:17" ht="31.5">
      <c r="A78" s="36">
        <f t="shared" ref="A78:A141" si="8">A77+1</f>
        <v>66</v>
      </c>
      <c r="B78" s="43" t="s">
        <v>131</v>
      </c>
      <c r="C78" s="43" t="s">
        <v>21</v>
      </c>
      <c r="D78" s="43" t="s">
        <v>126</v>
      </c>
      <c r="E78" s="43" t="s">
        <v>141</v>
      </c>
      <c r="F78" s="43" t="s">
        <v>47</v>
      </c>
      <c r="G78" s="43" t="s">
        <v>33</v>
      </c>
      <c r="H78" s="43" t="s">
        <v>31</v>
      </c>
      <c r="I78" s="43" t="s">
        <v>128</v>
      </c>
      <c r="J78" s="44" t="s">
        <v>143</v>
      </c>
      <c r="K78" s="45">
        <v>11</v>
      </c>
      <c r="L78" s="45">
        <v>11</v>
      </c>
      <c r="M78" s="45">
        <v>11</v>
      </c>
      <c r="N78" s="46"/>
      <c r="O78" s="47"/>
      <c r="P78" s="47"/>
      <c r="Q78" s="47"/>
    </row>
    <row r="79" spans="1:17" ht="31.5">
      <c r="A79" s="36">
        <f t="shared" si="8"/>
        <v>67</v>
      </c>
      <c r="B79" s="43" t="s">
        <v>47</v>
      </c>
      <c r="C79" s="43" t="s">
        <v>21</v>
      </c>
      <c r="D79" s="43" t="s">
        <v>126</v>
      </c>
      <c r="E79" s="43" t="s">
        <v>144</v>
      </c>
      <c r="F79" s="43" t="s">
        <v>29</v>
      </c>
      <c r="G79" s="43" t="s">
        <v>30</v>
      </c>
      <c r="H79" s="43" t="s">
        <v>31</v>
      </c>
      <c r="I79" s="43" t="s">
        <v>128</v>
      </c>
      <c r="J79" s="53" t="s">
        <v>145</v>
      </c>
      <c r="K79" s="45">
        <f>K80</f>
        <v>12</v>
      </c>
      <c r="L79" s="45">
        <f>L80</f>
        <v>12</v>
      </c>
      <c r="M79" s="45">
        <f>M80</f>
        <v>12</v>
      </c>
      <c r="N79" s="46"/>
      <c r="O79" s="47"/>
      <c r="P79" s="47"/>
      <c r="Q79" s="47"/>
    </row>
    <row r="80" spans="1:17" ht="47.25">
      <c r="A80" s="36">
        <f t="shared" si="8"/>
        <v>68</v>
      </c>
      <c r="B80" s="43" t="s">
        <v>47</v>
      </c>
      <c r="C80" s="43" t="s">
        <v>21</v>
      </c>
      <c r="D80" s="43" t="s">
        <v>126</v>
      </c>
      <c r="E80" s="43" t="s">
        <v>144</v>
      </c>
      <c r="F80" s="43" t="s">
        <v>47</v>
      </c>
      <c r="G80" s="43" t="s">
        <v>62</v>
      </c>
      <c r="H80" s="43" t="s">
        <v>31</v>
      </c>
      <c r="I80" s="43" t="s">
        <v>128</v>
      </c>
      <c r="J80" s="53" t="s">
        <v>146</v>
      </c>
      <c r="K80" s="45">
        <v>12</v>
      </c>
      <c r="L80" s="45">
        <v>12</v>
      </c>
      <c r="M80" s="45">
        <v>12</v>
      </c>
      <c r="N80" s="46"/>
      <c r="O80" s="47"/>
      <c r="P80" s="47"/>
      <c r="Q80" s="47"/>
    </row>
    <row r="81" spans="1:26" ht="78.75">
      <c r="A81" s="36">
        <f t="shared" si="8"/>
        <v>69</v>
      </c>
      <c r="B81" s="43" t="s">
        <v>131</v>
      </c>
      <c r="C81" s="43" t="s">
        <v>21</v>
      </c>
      <c r="D81" s="43" t="s">
        <v>126</v>
      </c>
      <c r="E81" s="43" t="s">
        <v>147</v>
      </c>
      <c r="F81" s="43" t="s">
        <v>29</v>
      </c>
      <c r="G81" s="43" t="s">
        <v>33</v>
      </c>
      <c r="H81" s="43" t="s">
        <v>31</v>
      </c>
      <c r="I81" s="43" t="s">
        <v>128</v>
      </c>
      <c r="J81" s="63" t="s">
        <v>148</v>
      </c>
      <c r="K81" s="45">
        <v>13</v>
      </c>
      <c r="L81" s="45">
        <v>13</v>
      </c>
      <c r="M81" s="45">
        <v>13</v>
      </c>
      <c r="N81" s="8"/>
      <c r="O81" s="47"/>
      <c r="P81" s="47"/>
      <c r="Q81" s="47"/>
    </row>
    <row r="82" spans="1:26" ht="31.5">
      <c r="A82" s="36">
        <f t="shared" si="8"/>
        <v>70</v>
      </c>
      <c r="B82" s="43" t="s">
        <v>29</v>
      </c>
      <c r="C82" s="43" t="s">
        <v>21</v>
      </c>
      <c r="D82" s="43" t="s">
        <v>126</v>
      </c>
      <c r="E82" s="43" t="s">
        <v>149</v>
      </c>
      <c r="F82" s="43" t="s">
        <v>29</v>
      </c>
      <c r="G82" s="43" t="s">
        <v>30</v>
      </c>
      <c r="H82" s="43" t="s">
        <v>31</v>
      </c>
      <c r="I82" s="43" t="s">
        <v>128</v>
      </c>
      <c r="J82" s="53" t="s">
        <v>150</v>
      </c>
      <c r="K82" s="45">
        <f>K83+K84+K85+K86+K87+K88</f>
        <v>493</v>
      </c>
      <c r="L82" s="45">
        <f>L83+L84+L85+L86+L87+L88</f>
        <v>499</v>
      </c>
      <c r="M82" s="45">
        <f>M83+M84+M85+M86+M87+M88</f>
        <v>511</v>
      </c>
      <c r="N82" s="46"/>
      <c r="O82" s="47"/>
      <c r="P82" s="47"/>
      <c r="Q82" s="47"/>
    </row>
    <row r="83" spans="1:26" ht="47.25">
      <c r="A83" s="36">
        <f t="shared" si="8"/>
        <v>71</v>
      </c>
      <c r="B83" s="43" t="s">
        <v>109</v>
      </c>
      <c r="C83" s="43" t="s">
        <v>21</v>
      </c>
      <c r="D83" s="43" t="s">
        <v>126</v>
      </c>
      <c r="E83" s="43" t="s">
        <v>149</v>
      </c>
      <c r="F83" s="43" t="s">
        <v>116</v>
      </c>
      <c r="G83" s="43" t="s">
        <v>62</v>
      </c>
      <c r="H83" s="43" t="s">
        <v>31</v>
      </c>
      <c r="I83" s="43" t="s">
        <v>128</v>
      </c>
      <c r="J83" s="53" t="s">
        <v>151</v>
      </c>
      <c r="K83" s="45">
        <v>20</v>
      </c>
      <c r="L83" s="45">
        <v>21</v>
      </c>
      <c r="M83" s="45">
        <v>22</v>
      </c>
      <c r="N83" s="46"/>
      <c r="O83" s="47"/>
      <c r="P83" s="47"/>
      <c r="Q83" s="47"/>
    </row>
    <row r="84" spans="1:26" s="62" customFormat="1" ht="47.25">
      <c r="A84" s="36">
        <f t="shared" si="8"/>
        <v>72</v>
      </c>
      <c r="B84" s="43" t="s">
        <v>152</v>
      </c>
      <c r="C84" s="43" t="s">
        <v>21</v>
      </c>
      <c r="D84" s="43" t="s">
        <v>126</v>
      </c>
      <c r="E84" s="43" t="s">
        <v>149</v>
      </c>
      <c r="F84" s="43" t="s">
        <v>116</v>
      </c>
      <c r="G84" s="43" t="s">
        <v>62</v>
      </c>
      <c r="H84" s="43" t="s">
        <v>31</v>
      </c>
      <c r="I84" s="43" t="s">
        <v>128</v>
      </c>
      <c r="J84" s="53" t="s">
        <v>151</v>
      </c>
      <c r="K84" s="45">
        <v>4</v>
      </c>
      <c r="L84" s="45">
        <v>4</v>
      </c>
      <c r="M84" s="45">
        <v>5</v>
      </c>
      <c r="N84" s="46"/>
      <c r="O84" s="47"/>
      <c r="P84" s="61"/>
      <c r="Q84" s="61"/>
    </row>
    <row r="85" spans="1:26" s="62" customFormat="1" ht="47.25">
      <c r="A85" s="36">
        <f t="shared" si="8"/>
        <v>73</v>
      </c>
      <c r="B85" s="43" t="s">
        <v>76</v>
      </c>
      <c r="C85" s="43" t="s">
        <v>21</v>
      </c>
      <c r="D85" s="43" t="s">
        <v>126</v>
      </c>
      <c r="E85" s="43" t="s">
        <v>149</v>
      </c>
      <c r="F85" s="43" t="s">
        <v>116</v>
      </c>
      <c r="G85" s="43" t="s">
        <v>62</v>
      </c>
      <c r="H85" s="43" t="s">
        <v>31</v>
      </c>
      <c r="I85" s="43" t="s">
        <v>128</v>
      </c>
      <c r="J85" s="53" t="s">
        <v>151</v>
      </c>
      <c r="K85" s="45">
        <v>21</v>
      </c>
      <c r="L85" s="45">
        <v>21</v>
      </c>
      <c r="M85" s="45">
        <v>21</v>
      </c>
      <c r="N85" s="46"/>
      <c r="O85" s="47"/>
      <c r="P85" s="61"/>
      <c r="Q85" s="61"/>
    </row>
    <row r="86" spans="1:26" s="62" customFormat="1" ht="47.25">
      <c r="A86" s="36">
        <f t="shared" si="8"/>
        <v>74</v>
      </c>
      <c r="B86" s="43" t="s">
        <v>153</v>
      </c>
      <c r="C86" s="43" t="s">
        <v>21</v>
      </c>
      <c r="D86" s="43" t="s">
        <v>126</v>
      </c>
      <c r="E86" s="43" t="s">
        <v>149</v>
      </c>
      <c r="F86" s="43" t="s">
        <v>116</v>
      </c>
      <c r="G86" s="43" t="s">
        <v>62</v>
      </c>
      <c r="H86" s="43" t="s">
        <v>31</v>
      </c>
      <c r="I86" s="43" t="s">
        <v>128</v>
      </c>
      <c r="J86" s="53" t="s">
        <v>151</v>
      </c>
      <c r="K86" s="45">
        <v>3</v>
      </c>
      <c r="L86" s="45">
        <v>3</v>
      </c>
      <c r="M86" s="45">
        <v>3</v>
      </c>
      <c r="N86" s="46"/>
      <c r="O86" s="47"/>
      <c r="P86" s="61"/>
      <c r="Q86" s="61"/>
    </row>
    <row r="87" spans="1:26" s="62" customFormat="1" ht="47.25">
      <c r="A87" s="36">
        <f t="shared" si="8"/>
        <v>75</v>
      </c>
      <c r="B87" s="43" t="s">
        <v>131</v>
      </c>
      <c r="C87" s="43" t="s">
        <v>21</v>
      </c>
      <c r="D87" s="43" t="s">
        <v>126</v>
      </c>
      <c r="E87" s="43" t="s">
        <v>149</v>
      </c>
      <c r="F87" s="43" t="s">
        <v>116</v>
      </c>
      <c r="G87" s="43" t="s">
        <v>62</v>
      </c>
      <c r="H87" s="43" t="s">
        <v>31</v>
      </c>
      <c r="I87" s="43" t="s">
        <v>128</v>
      </c>
      <c r="J87" s="53" t="s">
        <v>151</v>
      </c>
      <c r="K87" s="45">
        <v>350</v>
      </c>
      <c r="L87" s="45">
        <v>355</v>
      </c>
      <c r="M87" s="45">
        <v>365</v>
      </c>
      <c r="N87" s="46"/>
      <c r="O87" s="47"/>
      <c r="P87" s="61"/>
      <c r="Q87" s="61"/>
    </row>
    <row r="88" spans="1:26" ht="47.25">
      <c r="A88" s="36">
        <f t="shared" si="8"/>
        <v>76</v>
      </c>
      <c r="B88" s="43" t="s">
        <v>75</v>
      </c>
      <c r="C88" s="43" t="s">
        <v>21</v>
      </c>
      <c r="D88" s="43" t="s">
        <v>126</v>
      </c>
      <c r="E88" s="43" t="s">
        <v>149</v>
      </c>
      <c r="F88" s="43" t="s">
        <v>116</v>
      </c>
      <c r="G88" s="43" t="s">
        <v>62</v>
      </c>
      <c r="H88" s="43" t="s">
        <v>31</v>
      </c>
      <c r="I88" s="43" t="s">
        <v>128</v>
      </c>
      <c r="J88" s="53" t="s">
        <v>151</v>
      </c>
      <c r="K88" s="45">
        <v>95</v>
      </c>
      <c r="L88" s="45">
        <v>95</v>
      </c>
      <c r="M88" s="45">
        <v>95</v>
      </c>
      <c r="N88" s="46"/>
      <c r="O88" s="47"/>
      <c r="P88" s="47"/>
      <c r="Q88" s="47"/>
    </row>
    <row r="89" spans="1:26">
      <c r="A89" s="36">
        <f t="shared" si="8"/>
        <v>77</v>
      </c>
      <c r="B89" s="43" t="s">
        <v>29</v>
      </c>
      <c r="C89" s="43" t="s">
        <v>21</v>
      </c>
      <c r="D89" s="43" t="s">
        <v>154</v>
      </c>
      <c r="E89" s="43" t="s">
        <v>30</v>
      </c>
      <c r="F89" s="43" t="s">
        <v>29</v>
      </c>
      <c r="G89" s="43" t="s">
        <v>30</v>
      </c>
      <c r="H89" s="43" t="s">
        <v>31</v>
      </c>
      <c r="I89" s="43" t="s">
        <v>29</v>
      </c>
      <c r="J89" s="44" t="s">
        <v>155</v>
      </c>
      <c r="K89" s="45">
        <f t="shared" ref="K89:M90" si="9">K90</f>
        <v>100</v>
      </c>
      <c r="L89" s="45">
        <f t="shared" si="9"/>
        <v>100</v>
      </c>
      <c r="M89" s="45">
        <f t="shared" si="9"/>
        <v>100</v>
      </c>
      <c r="N89" s="60"/>
      <c r="O89" s="47"/>
      <c r="P89" s="47"/>
      <c r="Q89" s="47"/>
    </row>
    <row r="90" spans="1:26">
      <c r="A90" s="36">
        <f t="shared" si="8"/>
        <v>78</v>
      </c>
      <c r="B90" s="43" t="s">
        <v>75</v>
      </c>
      <c r="C90" s="43" t="s">
        <v>21</v>
      </c>
      <c r="D90" s="43" t="s">
        <v>154</v>
      </c>
      <c r="E90" s="43" t="s">
        <v>62</v>
      </c>
      <c r="F90" s="43" t="s">
        <v>29</v>
      </c>
      <c r="G90" s="43" t="s">
        <v>30</v>
      </c>
      <c r="H90" s="43" t="s">
        <v>31</v>
      </c>
      <c r="I90" s="43" t="s">
        <v>156</v>
      </c>
      <c r="J90" s="44" t="s">
        <v>157</v>
      </c>
      <c r="K90" s="45">
        <f t="shared" si="9"/>
        <v>100</v>
      </c>
      <c r="L90" s="45">
        <f t="shared" si="9"/>
        <v>100</v>
      </c>
      <c r="M90" s="45">
        <f t="shared" si="9"/>
        <v>100</v>
      </c>
      <c r="N90" s="46"/>
      <c r="O90" s="47"/>
      <c r="P90" s="47"/>
      <c r="Q90" s="47"/>
    </row>
    <row r="91" spans="1:26" ht="31.5">
      <c r="A91" s="36">
        <f t="shared" si="8"/>
        <v>79</v>
      </c>
      <c r="B91" s="43" t="s">
        <v>75</v>
      </c>
      <c r="C91" s="43" t="s">
        <v>21</v>
      </c>
      <c r="D91" s="43" t="s">
        <v>154</v>
      </c>
      <c r="E91" s="43" t="s">
        <v>62</v>
      </c>
      <c r="F91" s="43" t="s">
        <v>116</v>
      </c>
      <c r="G91" s="43" t="s">
        <v>62</v>
      </c>
      <c r="H91" s="43" t="s">
        <v>31</v>
      </c>
      <c r="I91" s="43" t="s">
        <v>156</v>
      </c>
      <c r="J91" s="44" t="s">
        <v>158</v>
      </c>
      <c r="K91" s="45">
        <v>100</v>
      </c>
      <c r="L91" s="45">
        <v>100</v>
      </c>
      <c r="M91" s="45">
        <v>100</v>
      </c>
      <c r="N91" s="46"/>
      <c r="O91" s="47"/>
      <c r="P91" s="47"/>
      <c r="Q91" s="47"/>
    </row>
    <row r="92" spans="1:26" s="42" customFormat="1">
      <c r="A92" s="36">
        <f t="shared" si="8"/>
        <v>80</v>
      </c>
      <c r="B92" s="37" t="s">
        <v>29</v>
      </c>
      <c r="C92" s="37" t="s">
        <v>22</v>
      </c>
      <c r="D92" s="37" t="s">
        <v>30</v>
      </c>
      <c r="E92" s="37" t="s">
        <v>30</v>
      </c>
      <c r="F92" s="37" t="s">
        <v>29</v>
      </c>
      <c r="G92" s="37" t="s">
        <v>30</v>
      </c>
      <c r="H92" s="37" t="s">
        <v>31</v>
      </c>
      <c r="I92" s="37" t="s">
        <v>29</v>
      </c>
      <c r="J92" s="64" t="s">
        <v>159</v>
      </c>
      <c r="K92" s="39">
        <f>K93+K163+K169</f>
        <v>695816</v>
      </c>
      <c r="L92" s="39">
        <f>L93+L162+L170</f>
        <v>611050.6</v>
      </c>
      <c r="M92" s="39">
        <f>M93+M162+M170</f>
        <v>610829</v>
      </c>
      <c r="N92" s="40"/>
      <c r="O92" s="40"/>
      <c r="P92" s="40"/>
      <c r="Q92" s="40"/>
      <c r="R92" s="40"/>
      <c r="S92" s="40"/>
      <c r="X92" s="65"/>
      <c r="Y92" s="65"/>
      <c r="Z92" s="65"/>
    </row>
    <row r="93" spans="1:26" s="70" customFormat="1" ht="47.25">
      <c r="A93" s="36">
        <f t="shared" si="8"/>
        <v>81</v>
      </c>
      <c r="B93" s="66" t="s">
        <v>160</v>
      </c>
      <c r="C93" s="66" t="s">
        <v>22</v>
      </c>
      <c r="D93" s="66" t="s">
        <v>41</v>
      </c>
      <c r="E93" s="66" t="s">
        <v>30</v>
      </c>
      <c r="F93" s="66" t="s">
        <v>29</v>
      </c>
      <c r="G93" s="66" t="s">
        <v>30</v>
      </c>
      <c r="H93" s="66" t="s">
        <v>31</v>
      </c>
      <c r="I93" s="66" t="s">
        <v>29</v>
      </c>
      <c r="J93" s="67" t="s">
        <v>161</v>
      </c>
      <c r="K93" s="68">
        <f>K94+K98+K116+K152</f>
        <v>699728.3</v>
      </c>
      <c r="L93" s="68">
        <f>L94+L98+L116+L152</f>
        <v>611050.6</v>
      </c>
      <c r="M93" s="68">
        <f>M94+M98+M116+M152</f>
        <v>610829</v>
      </c>
      <c r="N93" s="69"/>
      <c r="O93" s="69"/>
      <c r="P93" s="69"/>
      <c r="Q93" s="69"/>
      <c r="R93" s="69"/>
      <c r="S93" s="69"/>
    </row>
    <row r="94" spans="1:26" s="76" customFormat="1" ht="49.5">
      <c r="A94" s="36">
        <f t="shared" si="8"/>
        <v>82</v>
      </c>
      <c r="B94" s="71" t="s">
        <v>160</v>
      </c>
      <c r="C94" s="71" t="s">
        <v>22</v>
      </c>
      <c r="D94" s="71" t="s">
        <v>41</v>
      </c>
      <c r="E94" s="71" t="s">
        <v>80</v>
      </c>
      <c r="F94" s="71" t="s">
        <v>29</v>
      </c>
      <c r="G94" s="71" t="s">
        <v>30</v>
      </c>
      <c r="H94" s="71" t="s">
        <v>31</v>
      </c>
      <c r="I94" s="71" t="s">
        <v>162</v>
      </c>
      <c r="J94" s="72" t="s">
        <v>163</v>
      </c>
      <c r="K94" s="73">
        <f>K97</f>
        <v>287574.7</v>
      </c>
      <c r="L94" s="73">
        <f>L97</f>
        <v>230059.8</v>
      </c>
      <c r="M94" s="73">
        <f>M97</f>
        <v>230059.8</v>
      </c>
      <c r="N94" s="74"/>
      <c r="O94" s="74"/>
      <c r="P94" s="74"/>
      <c r="Q94" s="75"/>
      <c r="W94" s="77"/>
      <c r="X94" s="77"/>
    </row>
    <row r="95" spans="1:26">
      <c r="A95" s="36">
        <f t="shared" si="8"/>
        <v>83</v>
      </c>
      <c r="B95" s="43" t="s">
        <v>160</v>
      </c>
      <c r="C95" s="43" t="s">
        <v>22</v>
      </c>
      <c r="D95" s="43" t="s">
        <v>41</v>
      </c>
      <c r="E95" s="43" t="s">
        <v>164</v>
      </c>
      <c r="F95" s="43" t="s">
        <v>165</v>
      </c>
      <c r="G95" s="43" t="s">
        <v>30</v>
      </c>
      <c r="H95" s="43" t="s">
        <v>31</v>
      </c>
      <c r="I95" s="43" t="s">
        <v>162</v>
      </c>
      <c r="J95" s="44" t="s">
        <v>166</v>
      </c>
      <c r="K95" s="45">
        <f t="shared" ref="K95:M96" si="10">K96</f>
        <v>287574.7</v>
      </c>
      <c r="L95" s="45">
        <f t="shared" si="10"/>
        <v>230059.8</v>
      </c>
      <c r="M95" s="45">
        <f t="shared" si="10"/>
        <v>230059.8</v>
      </c>
      <c r="N95" s="78"/>
      <c r="O95" s="78"/>
      <c r="P95" s="78"/>
      <c r="Q95" s="79"/>
    </row>
    <row r="96" spans="1:26" ht="47.25">
      <c r="A96" s="36">
        <f t="shared" si="8"/>
        <v>84</v>
      </c>
      <c r="B96" s="43" t="s">
        <v>160</v>
      </c>
      <c r="C96" s="43" t="s">
        <v>22</v>
      </c>
      <c r="D96" s="43" t="s">
        <v>41</v>
      </c>
      <c r="E96" s="43" t="s">
        <v>164</v>
      </c>
      <c r="F96" s="43" t="s">
        <v>165</v>
      </c>
      <c r="G96" s="43" t="s">
        <v>62</v>
      </c>
      <c r="H96" s="43" t="s">
        <v>31</v>
      </c>
      <c r="I96" s="43" t="s">
        <v>162</v>
      </c>
      <c r="J96" s="53" t="s">
        <v>167</v>
      </c>
      <c r="K96" s="45">
        <f t="shared" si="10"/>
        <v>287574.7</v>
      </c>
      <c r="L96" s="45">
        <f t="shared" si="10"/>
        <v>230059.8</v>
      </c>
      <c r="M96" s="45">
        <f t="shared" si="10"/>
        <v>230059.8</v>
      </c>
      <c r="N96" s="78"/>
      <c r="O96" s="78"/>
      <c r="P96" s="78"/>
      <c r="Q96" s="79"/>
      <c r="W96" s="80"/>
    </row>
    <row r="97" spans="1:25" ht="47.25">
      <c r="A97" s="36">
        <f t="shared" si="8"/>
        <v>85</v>
      </c>
      <c r="B97" s="43" t="s">
        <v>160</v>
      </c>
      <c r="C97" s="43" t="s">
        <v>22</v>
      </c>
      <c r="D97" s="43" t="s">
        <v>41</v>
      </c>
      <c r="E97" s="43" t="s">
        <v>164</v>
      </c>
      <c r="F97" s="43" t="s">
        <v>165</v>
      </c>
      <c r="G97" s="43" t="s">
        <v>62</v>
      </c>
      <c r="H97" s="43" t="s">
        <v>168</v>
      </c>
      <c r="I97" s="43" t="s">
        <v>162</v>
      </c>
      <c r="J97" s="44" t="s">
        <v>169</v>
      </c>
      <c r="K97" s="45">
        <v>287574.7</v>
      </c>
      <c r="L97" s="45">
        <v>230059.8</v>
      </c>
      <c r="M97" s="45">
        <v>230059.8</v>
      </c>
      <c r="N97" s="46"/>
      <c r="O97" s="47"/>
      <c r="P97" s="47"/>
      <c r="Q97" s="47"/>
      <c r="W97" s="80"/>
      <c r="X97" s="80"/>
      <c r="Y97" s="80"/>
    </row>
    <row r="98" spans="1:25" s="76" customFormat="1" ht="49.5">
      <c r="A98" s="36">
        <f t="shared" si="8"/>
        <v>86</v>
      </c>
      <c r="B98" s="71" t="s">
        <v>160</v>
      </c>
      <c r="C98" s="71" t="s">
        <v>22</v>
      </c>
      <c r="D98" s="71" t="s">
        <v>41</v>
      </c>
      <c r="E98" s="71" t="s">
        <v>170</v>
      </c>
      <c r="F98" s="71" t="s">
        <v>29</v>
      </c>
      <c r="G98" s="71" t="s">
        <v>30</v>
      </c>
      <c r="H98" s="71" t="s">
        <v>31</v>
      </c>
      <c r="I98" s="71" t="s">
        <v>162</v>
      </c>
      <c r="J98" s="81" t="s">
        <v>171</v>
      </c>
      <c r="K98" s="73">
        <f>K103+K100</f>
        <v>25694.100000000002</v>
      </c>
      <c r="L98" s="73">
        <f>L103+L100</f>
        <v>2084.9</v>
      </c>
      <c r="M98" s="73">
        <f>M103+M100</f>
        <v>2084.9</v>
      </c>
      <c r="N98" s="74"/>
      <c r="O98" s="75"/>
      <c r="P98" s="75"/>
      <c r="Q98" s="75"/>
    </row>
    <row r="99" spans="1:25" s="76" customFormat="1">
      <c r="A99" s="36">
        <f t="shared" si="8"/>
        <v>87</v>
      </c>
      <c r="B99" s="82" t="s">
        <v>160</v>
      </c>
      <c r="C99" s="82" t="s">
        <v>22</v>
      </c>
      <c r="D99" s="82" t="s">
        <v>41</v>
      </c>
      <c r="E99" s="82" t="s">
        <v>134</v>
      </c>
      <c r="F99" s="82" t="s">
        <v>172</v>
      </c>
      <c r="G99" s="82" t="s">
        <v>30</v>
      </c>
      <c r="H99" s="82" t="s">
        <v>29</v>
      </c>
      <c r="I99" s="82" t="s">
        <v>162</v>
      </c>
      <c r="J99" s="83" t="s">
        <v>173</v>
      </c>
      <c r="K99" s="84">
        <f>K100</f>
        <v>549.90000000000009</v>
      </c>
      <c r="L99" s="84">
        <f>L100</f>
        <v>0</v>
      </c>
      <c r="M99" s="84">
        <f>M100</f>
        <v>0</v>
      </c>
      <c r="N99" s="74"/>
      <c r="O99" s="75"/>
      <c r="P99" s="75"/>
      <c r="Q99" s="75"/>
    </row>
    <row r="100" spans="1:25" s="76" customFormat="1" ht="30">
      <c r="A100" s="36">
        <f t="shared" si="8"/>
        <v>88</v>
      </c>
      <c r="B100" s="85" t="s">
        <v>160</v>
      </c>
      <c r="C100" s="85" t="s">
        <v>22</v>
      </c>
      <c r="D100" s="85" t="s">
        <v>41</v>
      </c>
      <c r="E100" s="85" t="s">
        <v>134</v>
      </c>
      <c r="F100" s="85" t="s">
        <v>172</v>
      </c>
      <c r="G100" s="85" t="s">
        <v>62</v>
      </c>
      <c r="H100" s="85" t="s">
        <v>31</v>
      </c>
      <c r="I100" s="85" t="s">
        <v>162</v>
      </c>
      <c r="J100" s="86" t="s">
        <v>174</v>
      </c>
      <c r="K100" s="87">
        <f>K101+K102</f>
        <v>549.90000000000009</v>
      </c>
      <c r="L100" s="87">
        <v>0</v>
      </c>
      <c r="M100" s="87">
        <v>0</v>
      </c>
      <c r="N100" s="74"/>
      <c r="O100" s="75"/>
      <c r="P100" s="75"/>
      <c r="Q100" s="75"/>
    </row>
    <row r="101" spans="1:25" s="76" customFormat="1" ht="30">
      <c r="A101" s="36"/>
      <c r="B101" s="85" t="s">
        <v>160</v>
      </c>
      <c r="C101" s="85" t="s">
        <v>22</v>
      </c>
      <c r="D101" s="85" t="s">
        <v>41</v>
      </c>
      <c r="E101" s="85" t="s">
        <v>134</v>
      </c>
      <c r="F101" s="85" t="s">
        <v>172</v>
      </c>
      <c r="G101" s="85" t="s">
        <v>62</v>
      </c>
      <c r="H101" s="85" t="s">
        <v>175</v>
      </c>
      <c r="I101" s="85" t="s">
        <v>162</v>
      </c>
      <c r="J101" s="86" t="s">
        <v>176</v>
      </c>
      <c r="K101" s="87">
        <v>523.20000000000005</v>
      </c>
      <c r="L101" s="87">
        <v>0</v>
      </c>
      <c r="M101" s="87">
        <v>0</v>
      </c>
      <c r="N101" s="74"/>
      <c r="O101" s="75"/>
      <c r="P101" s="75"/>
      <c r="Q101" s="75"/>
    </row>
    <row r="102" spans="1:25" s="76" customFormat="1" ht="30">
      <c r="A102" s="36"/>
      <c r="B102" s="85" t="s">
        <v>160</v>
      </c>
      <c r="C102" s="85" t="s">
        <v>22</v>
      </c>
      <c r="D102" s="85" t="s">
        <v>41</v>
      </c>
      <c r="E102" s="85" t="s">
        <v>134</v>
      </c>
      <c r="F102" s="85" t="s">
        <v>172</v>
      </c>
      <c r="G102" s="85" t="s">
        <v>62</v>
      </c>
      <c r="H102" s="85" t="s">
        <v>177</v>
      </c>
      <c r="I102" s="85" t="s">
        <v>162</v>
      </c>
      <c r="J102" s="86" t="s">
        <v>176</v>
      </c>
      <c r="K102" s="87">
        <v>26.7</v>
      </c>
      <c r="L102" s="87">
        <v>0</v>
      </c>
      <c r="M102" s="87">
        <v>0</v>
      </c>
      <c r="N102" s="74"/>
      <c r="O102" s="75"/>
      <c r="P102" s="75"/>
      <c r="Q102" s="75"/>
    </row>
    <row r="103" spans="1:25">
      <c r="A103" s="36">
        <f>A100+1</f>
        <v>89</v>
      </c>
      <c r="B103" s="43" t="s">
        <v>160</v>
      </c>
      <c r="C103" s="66" t="s">
        <v>22</v>
      </c>
      <c r="D103" s="66" t="s">
        <v>41</v>
      </c>
      <c r="E103" s="66" t="s">
        <v>178</v>
      </c>
      <c r="F103" s="66" t="s">
        <v>179</v>
      </c>
      <c r="G103" s="66" t="s">
        <v>30</v>
      </c>
      <c r="H103" s="66" t="s">
        <v>31</v>
      </c>
      <c r="I103" s="66" t="s">
        <v>162</v>
      </c>
      <c r="J103" s="88" t="s">
        <v>180</v>
      </c>
      <c r="K103" s="68">
        <f>K104</f>
        <v>25144.2</v>
      </c>
      <c r="L103" s="68">
        <f>L104</f>
        <v>2084.9</v>
      </c>
      <c r="M103" s="68">
        <f>M104</f>
        <v>2084.9</v>
      </c>
      <c r="N103" s="46"/>
      <c r="O103" s="47"/>
      <c r="P103" s="47"/>
      <c r="Q103" s="47"/>
    </row>
    <row r="104" spans="1:25" s="70" customFormat="1">
      <c r="A104" s="36">
        <f t="shared" si="8"/>
        <v>90</v>
      </c>
      <c r="B104" s="66" t="s">
        <v>160</v>
      </c>
      <c r="C104" s="66" t="s">
        <v>22</v>
      </c>
      <c r="D104" s="66" t="s">
        <v>41</v>
      </c>
      <c r="E104" s="66" t="s">
        <v>178</v>
      </c>
      <c r="F104" s="66" t="s">
        <v>179</v>
      </c>
      <c r="G104" s="66" t="s">
        <v>62</v>
      </c>
      <c r="H104" s="66" t="s">
        <v>31</v>
      </c>
      <c r="I104" s="66" t="s">
        <v>162</v>
      </c>
      <c r="J104" s="88" t="s">
        <v>181</v>
      </c>
      <c r="K104" s="68">
        <f>K107+K110+K114+K109+K108+K111+K112+K105+K113+K106+K115</f>
        <v>25144.2</v>
      </c>
      <c r="L104" s="68">
        <f>L107+L110+L114+L109+L108+L111+L112+L105+L113+L106+L115</f>
        <v>2084.9</v>
      </c>
      <c r="M104" s="68">
        <f>M107+M110+M114+M109+M108+M111+M112+M105+M113+M106+M115</f>
        <v>2084.9</v>
      </c>
      <c r="N104" s="68" t="e">
        <f>#REF!+#REF!+#REF!+N110+#REF!+#REF!+#REF!+#REF!+#REF!+#REF!+N114+#REF!+#REF!+#REF!+#REF!+#REF!+#REF!</f>
        <v>#REF!</v>
      </c>
      <c r="O104" s="68" t="e">
        <f>#REF!+#REF!+#REF!+O110+#REF!+#REF!+#REF!+#REF!+#REF!+#REF!+O114+#REF!+#REF!+#REF!+#REF!+#REF!+#REF!</f>
        <v>#REF!</v>
      </c>
      <c r="P104" s="68" t="e">
        <f>#REF!+#REF!+#REF!+P110+#REF!+#REF!+#REF!+#REF!+#REF!+#REF!+P114+#REF!+#REF!+#REF!+#REF!+#REF!+#REF!</f>
        <v>#REF!</v>
      </c>
      <c r="Q104" s="68" t="e">
        <f>#REF!+#REF!+#REF!+Q110+#REF!+#REF!+#REF!+#REF!+#REF!+#REF!+Q114+#REF!+#REF!+#REF!+#REF!+#REF!+#REF!</f>
        <v>#REF!</v>
      </c>
      <c r="R104" s="68" t="e">
        <f>#REF!+#REF!+#REF!+R110+#REF!+#REF!+#REF!+#REF!+#REF!+#REF!+R114+#REF!+#REF!+#REF!+#REF!+#REF!+#REF!</f>
        <v>#REF!</v>
      </c>
      <c r="S104" s="68" t="e">
        <f>#REF!+#REF!+#REF!+S110+#REF!+#REF!+#REF!+#REF!+#REF!+#REF!+S114+#REF!+#REF!+#REF!+#REF!+#REF!+#REF!</f>
        <v>#REF!</v>
      </c>
      <c r="T104" s="68" t="e">
        <f>#REF!+#REF!+#REF!+T110+#REF!+#REF!+#REF!+#REF!+#REF!+#REF!+T114+#REF!+#REF!+#REF!+#REF!+#REF!+#REF!</f>
        <v>#REF!</v>
      </c>
      <c r="U104" s="68" t="e">
        <f>#REF!+#REF!+#REF!+U110+#REF!+#REF!+#REF!+#REF!+#REF!+#REF!+U114+#REF!+#REF!+#REF!+#REF!+#REF!+#REF!</f>
        <v>#REF!</v>
      </c>
      <c r="V104" s="68" t="e">
        <f>#REF!+#REF!+#REF!+V110+#REF!+#REF!+#REF!+#REF!+#REF!+#REF!+V114+#REF!+#REF!+#REF!+#REF!+#REF!+#REF!</f>
        <v>#REF!</v>
      </c>
    </row>
    <row r="105" spans="1:25" s="70" customFormat="1" ht="47.25">
      <c r="A105" s="36"/>
      <c r="B105" s="43" t="s">
        <v>160</v>
      </c>
      <c r="C105" s="43" t="s">
        <v>22</v>
      </c>
      <c r="D105" s="43" t="s">
        <v>41</v>
      </c>
      <c r="E105" s="43" t="s">
        <v>178</v>
      </c>
      <c r="F105" s="43" t="s">
        <v>179</v>
      </c>
      <c r="G105" s="43" t="s">
        <v>62</v>
      </c>
      <c r="H105" s="43" t="s">
        <v>182</v>
      </c>
      <c r="I105" s="43" t="s">
        <v>162</v>
      </c>
      <c r="J105" s="89" t="s">
        <v>183</v>
      </c>
      <c r="K105" s="45">
        <v>178.4</v>
      </c>
      <c r="L105" s="45">
        <v>0</v>
      </c>
      <c r="M105" s="45">
        <v>0</v>
      </c>
      <c r="N105" s="90"/>
      <c r="O105" s="90"/>
      <c r="P105" s="90"/>
      <c r="Q105" s="90"/>
      <c r="R105" s="90"/>
      <c r="S105" s="90"/>
      <c r="T105" s="90"/>
      <c r="U105" s="90"/>
      <c r="V105" s="90"/>
    </row>
    <row r="106" spans="1:25" s="70" customFormat="1" ht="63">
      <c r="A106" s="36"/>
      <c r="B106" s="43" t="s">
        <v>160</v>
      </c>
      <c r="C106" s="43" t="s">
        <v>22</v>
      </c>
      <c r="D106" s="43" t="s">
        <v>41</v>
      </c>
      <c r="E106" s="43" t="s">
        <v>178</v>
      </c>
      <c r="F106" s="43" t="s">
        <v>179</v>
      </c>
      <c r="G106" s="43" t="s">
        <v>62</v>
      </c>
      <c r="H106" s="43" t="s">
        <v>184</v>
      </c>
      <c r="I106" s="43" t="s">
        <v>162</v>
      </c>
      <c r="J106" s="89" t="s">
        <v>185</v>
      </c>
      <c r="K106" s="45">
        <v>1335</v>
      </c>
      <c r="L106" s="45">
        <v>0</v>
      </c>
      <c r="M106" s="45">
        <v>0</v>
      </c>
      <c r="N106" s="90"/>
      <c r="O106" s="90"/>
      <c r="P106" s="90"/>
      <c r="Q106" s="90"/>
      <c r="R106" s="90"/>
      <c r="S106" s="90"/>
      <c r="T106" s="90"/>
      <c r="U106" s="90"/>
      <c r="V106" s="90"/>
    </row>
    <row r="107" spans="1:25" ht="31.5">
      <c r="A107" s="36">
        <f>A104+1</f>
        <v>91</v>
      </c>
      <c r="B107" s="43" t="s">
        <v>160</v>
      </c>
      <c r="C107" s="43" t="s">
        <v>22</v>
      </c>
      <c r="D107" s="43" t="s">
        <v>41</v>
      </c>
      <c r="E107" s="43" t="s">
        <v>178</v>
      </c>
      <c r="F107" s="43" t="s">
        <v>179</v>
      </c>
      <c r="G107" s="43" t="s">
        <v>62</v>
      </c>
      <c r="H107" s="43" t="s">
        <v>186</v>
      </c>
      <c r="I107" s="43" t="s">
        <v>162</v>
      </c>
      <c r="J107" s="89" t="s">
        <v>187</v>
      </c>
      <c r="K107" s="45">
        <v>1237.9000000000001</v>
      </c>
      <c r="L107" s="45">
        <v>1237.9000000000001</v>
      </c>
      <c r="M107" s="45">
        <v>1237.9000000000001</v>
      </c>
      <c r="N107" s="91"/>
      <c r="O107" s="91"/>
      <c r="P107" s="91"/>
      <c r="Q107" s="91"/>
      <c r="R107" s="91"/>
      <c r="S107" s="91"/>
      <c r="T107" s="91"/>
      <c r="U107" s="91"/>
      <c r="V107" s="91"/>
    </row>
    <row r="108" spans="1:25" ht="31.5">
      <c r="A108" s="36">
        <f t="shared" si="8"/>
        <v>92</v>
      </c>
      <c r="B108" s="43" t="s">
        <v>160</v>
      </c>
      <c r="C108" s="43" t="s">
        <v>22</v>
      </c>
      <c r="D108" s="43" t="s">
        <v>41</v>
      </c>
      <c r="E108" s="43" t="s">
        <v>178</v>
      </c>
      <c r="F108" s="43" t="s">
        <v>179</v>
      </c>
      <c r="G108" s="43" t="s">
        <v>62</v>
      </c>
      <c r="H108" s="43" t="s">
        <v>188</v>
      </c>
      <c r="I108" s="43" t="s">
        <v>162</v>
      </c>
      <c r="J108" s="89" t="s">
        <v>189</v>
      </c>
      <c r="K108" s="45">
        <v>474.1</v>
      </c>
      <c r="L108" s="45">
        <v>474.1</v>
      </c>
      <c r="M108" s="45">
        <v>474.1</v>
      </c>
      <c r="N108" s="91"/>
      <c r="O108" s="91"/>
      <c r="P108" s="91"/>
      <c r="Q108" s="91"/>
      <c r="R108" s="91"/>
      <c r="S108" s="91"/>
      <c r="T108" s="91"/>
      <c r="U108" s="91"/>
      <c r="V108" s="91"/>
    </row>
    <row r="109" spans="1:25" ht="47.25">
      <c r="A109" s="36">
        <f t="shared" si="8"/>
        <v>93</v>
      </c>
      <c r="B109" s="43" t="s">
        <v>160</v>
      </c>
      <c r="C109" s="43" t="s">
        <v>22</v>
      </c>
      <c r="D109" s="43" t="s">
        <v>41</v>
      </c>
      <c r="E109" s="43" t="s">
        <v>178</v>
      </c>
      <c r="F109" s="43" t="s">
        <v>179</v>
      </c>
      <c r="G109" s="43" t="s">
        <v>62</v>
      </c>
      <c r="H109" s="43" t="s">
        <v>190</v>
      </c>
      <c r="I109" s="43" t="s">
        <v>162</v>
      </c>
      <c r="J109" s="89" t="s">
        <v>191</v>
      </c>
      <c r="K109" s="45">
        <v>1051.9000000000001</v>
      </c>
      <c r="L109" s="45">
        <v>0</v>
      </c>
      <c r="M109" s="45">
        <v>0</v>
      </c>
      <c r="N109" s="91"/>
      <c r="O109" s="91"/>
      <c r="P109" s="91"/>
      <c r="Q109" s="91"/>
      <c r="R109" s="91"/>
      <c r="S109" s="91"/>
      <c r="T109" s="91"/>
      <c r="U109" s="91"/>
      <c r="V109" s="91"/>
    </row>
    <row r="110" spans="1:25" ht="31.5">
      <c r="A110" s="36">
        <f t="shared" si="8"/>
        <v>94</v>
      </c>
      <c r="B110" s="43" t="s">
        <v>160</v>
      </c>
      <c r="C110" s="43" t="s">
        <v>22</v>
      </c>
      <c r="D110" s="43" t="s">
        <v>41</v>
      </c>
      <c r="E110" s="43" t="s">
        <v>178</v>
      </c>
      <c r="F110" s="43" t="s">
        <v>179</v>
      </c>
      <c r="G110" s="43" t="s">
        <v>62</v>
      </c>
      <c r="H110" s="43" t="s">
        <v>192</v>
      </c>
      <c r="I110" s="43" t="s">
        <v>162</v>
      </c>
      <c r="J110" s="89" t="s">
        <v>193</v>
      </c>
      <c r="K110" s="45">
        <v>312.89999999999998</v>
      </c>
      <c r="L110" s="45">
        <v>312.89999999999998</v>
      </c>
      <c r="M110" s="45">
        <v>312.89999999999998</v>
      </c>
      <c r="N110" s="46"/>
      <c r="O110" s="47"/>
      <c r="P110" s="47"/>
      <c r="Q110" s="47"/>
    </row>
    <row r="111" spans="1:25" ht="47.25">
      <c r="A111" s="36">
        <f t="shared" si="8"/>
        <v>95</v>
      </c>
      <c r="B111" s="43" t="s">
        <v>160</v>
      </c>
      <c r="C111" s="43" t="s">
        <v>22</v>
      </c>
      <c r="D111" s="43" t="s">
        <v>41</v>
      </c>
      <c r="E111" s="43" t="s">
        <v>178</v>
      </c>
      <c r="F111" s="43" t="s">
        <v>179</v>
      </c>
      <c r="G111" s="43" t="s">
        <v>62</v>
      </c>
      <c r="H111" s="43" t="s">
        <v>194</v>
      </c>
      <c r="I111" s="43" t="s">
        <v>162</v>
      </c>
      <c r="J111" s="89" t="s">
        <v>195</v>
      </c>
      <c r="K111" s="45">
        <v>228.9</v>
      </c>
      <c r="L111" s="45">
        <v>0</v>
      </c>
      <c r="M111" s="45">
        <v>0</v>
      </c>
      <c r="N111" s="46"/>
      <c r="O111" s="47"/>
      <c r="P111" s="47"/>
      <c r="Q111" s="47"/>
    </row>
    <row r="112" spans="1:25" ht="47.25">
      <c r="A112" s="36">
        <f t="shared" si="8"/>
        <v>96</v>
      </c>
      <c r="B112" s="43" t="s">
        <v>160</v>
      </c>
      <c r="C112" s="43" t="s">
        <v>22</v>
      </c>
      <c r="D112" s="43" t="s">
        <v>41</v>
      </c>
      <c r="E112" s="43" t="s">
        <v>178</v>
      </c>
      <c r="F112" s="43" t="s">
        <v>179</v>
      </c>
      <c r="G112" s="43" t="s">
        <v>62</v>
      </c>
      <c r="H112" s="43" t="s">
        <v>196</v>
      </c>
      <c r="I112" s="43" t="s">
        <v>162</v>
      </c>
      <c r="J112" s="89" t="s">
        <v>197</v>
      </c>
      <c r="K112" s="45">
        <v>2241.5</v>
      </c>
      <c r="L112" s="45">
        <v>0</v>
      </c>
      <c r="M112" s="45">
        <v>0</v>
      </c>
      <c r="N112" s="46"/>
      <c r="O112" s="47"/>
      <c r="P112" s="47"/>
      <c r="Q112" s="47"/>
    </row>
    <row r="113" spans="1:25" ht="63">
      <c r="A113" s="36">
        <f t="shared" si="8"/>
        <v>97</v>
      </c>
      <c r="B113" s="43" t="s">
        <v>160</v>
      </c>
      <c r="C113" s="43" t="s">
        <v>22</v>
      </c>
      <c r="D113" s="43" t="s">
        <v>41</v>
      </c>
      <c r="E113" s="43" t="s">
        <v>178</v>
      </c>
      <c r="F113" s="43" t="s">
        <v>179</v>
      </c>
      <c r="G113" s="43" t="s">
        <v>62</v>
      </c>
      <c r="H113" s="43" t="s">
        <v>198</v>
      </c>
      <c r="I113" s="43" t="s">
        <v>162</v>
      </c>
      <c r="J113" s="89" t="s">
        <v>199</v>
      </c>
      <c r="K113" s="45">
        <v>15445.8</v>
      </c>
      <c r="L113" s="45">
        <v>0</v>
      </c>
      <c r="M113" s="45">
        <v>0</v>
      </c>
      <c r="N113" s="46"/>
      <c r="O113" s="47"/>
      <c r="P113" s="47"/>
      <c r="Q113" s="47"/>
    </row>
    <row r="114" spans="1:25" ht="47.25">
      <c r="A114" s="36">
        <f t="shared" si="8"/>
        <v>98</v>
      </c>
      <c r="B114" s="43" t="s">
        <v>160</v>
      </c>
      <c r="C114" s="43" t="s">
        <v>22</v>
      </c>
      <c r="D114" s="43" t="s">
        <v>41</v>
      </c>
      <c r="E114" s="43" t="s">
        <v>178</v>
      </c>
      <c r="F114" s="43" t="s">
        <v>179</v>
      </c>
      <c r="G114" s="43" t="s">
        <v>62</v>
      </c>
      <c r="H114" s="43" t="s">
        <v>200</v>
      </c>
      <c r="I114" s="43" t="s">
        <v>162</v>
      </c>
      <c r="J114" s="92" t="s">
        <v>201</v>
      </c>
      <c r="K114" s="45">
        <v>60</v>
      </c>
      <c r="L114" s="45">
        <v>60</v>
      </c>
      <c r="M114" s="45">
        <v>60</v>
      </c>
      <c r="N114" s="46"/>
      <c r="O114" s="47"/>
      <c r="P114" s="47"/>
      <c r="Q114" s="47"/>
    </row>
    <row r="115" spans="1:25" ht="31.5">
      <c r="A115" s="36">
        <f t="shared" si="8"/>
        <v>99</v>
      </c>
      <c r="B115" s="43" t="s">
        <v>160</v>
      </c>
      <c r="C115" s="43" t="s">
        <v>22</v>
      </c>
      <c r="D115" s="43" t="s">
        <v>41</v>
      </c>
      <c r="E115" s="43" t="s">
        <v>178</v>
      </c>
      <c r="F115" s="43" t="s">
        <v>179</v>
      </c>
      <c r="G115" s="43" t="s">
        <v>62</v>
      </c>
      <c r="H115" s="43" t="s">
        <v>202</v>
      </c>
      <c r="I115" s="43" t="s">
        <v>162</v>
      </c>
      <c r="J115" s="92" t="s">
        <v>203</v>
      </c>
      <c r="K115" s="45">
        <v>2577.8000000000002</v>
      </c>
      <c r="L115" s="45">
        <v>0</v>
      </c>
      <c r="M115" s="45">
        <v>0</v>
      </c>
      <c r="N115" s="46"/>
      <c r="O115" s="47"/>
      <c r="P115" s="47"/>
      <c r="Q115" s="47"/>
    </row>
    <row r="116" spans="1:25" s="76" customFormat="1" ht="49.5">
      <c r="A116" s="36">
        <f t="shared" si="8"/>
        <v>100</v>
      </c>
      <c r="B116" s="71" t="s">
        <v>160</v>
      </c>
      <c r="C116" s="71" t="s">
        <v>22</v>
      </c>
      <c r="D116" s="71" t="s">
        <v>41</v>
      </c>
      <c r="E116" s="71" t="s">
        <v>141</v>
      </c>
      <c r="F116" s="71" t="s">
        <v>29</v>
      </c>
      <c r="G116" s="71" t="s">
        <v>30</v>
      </c>
      <c r="H116" s="71" t="s">
        <v>31</v>
      </c>
      <c r="I116" s="71" t="s">
        <v>162</v>
      </c>
      <c r="J116" s="81" t="s">
        <v>204</v>
      </c>
      <c r="K116" s="73">
        <f>K117+K119+K138+K140+K144+K148</f>
        <v>383940.5</v>
      </c>
      <c r="L116" s="73">
        <f>L117+L119+L138+L140+L144+L148</f>
        <v>378729.49999999994</v>
      </c>
      <c r="M116" s="73">
        <f>M117+M119+M138+M140+M144+M148</f>
        <v>378507.89999999997</v>
      </c>
      <c r="N116" s="74"/>
      <c r="O116" s="74"/>
      <c r="P116" s="74"/>
      <c r="Q116" s="74"/>
      <c r="R116" s="74"/>
      <c r="S116" s="74"/>
    </row>
    <row r="117" spans="1:25" s="93" customFormat="1" ht="63">
      <c r="A117" s="36">
        <f t="shared" si="8"/>
        <v>101</v>
      </c>
      <c r="B117" s="43" t="s">
        <v>160</v>
      </c>
      <c r="C117" s="43" t="s">
        <v>22</v>
      </c>
      <c r="D117" s="43" t="s">
        <v>41</v>
      </c>
      <c r="E117" s="43" t="s">
        <v>144</v>
      </c>
      <c r="F117" s="43" t="s">
        <v>205</v>
      </c>
      <c r="G117" s="43" t="s">
        <v>30</v>
      </c>
      <c r="H117" s="43" t="s">
        <v>31</v>
      </c>
      <c r="I117" s="43" t="s">
        <v>162</v>
      </c>
      <c r="J117" s="89" t="s">
        <v>206</v>
      </c>
      <c r="K117" s="45">
        <f>K118</f>
        <v>1046.9000000000001</v>
      </c>
      <c r="L117" s="45">
        <f>L118</f>
        <v>1059.5999999999999</v>
      </c>
      <c r="M117" s="45">
        <f>M118</f>
        <v>1059.5999999999999</v>
      </c>
      <c r="N117" s="78"/>
      <c r="O117" s="79"/>
      <c r="P117" s="79"/>
      <c r="Q117" s="79"/>
    </row>
    <row r="118" spans="1:25" ht="63">
      <c r="A118" s="36">
        <f t="shared" si="8"/>
        <v>102</v>
      </c>
      <c r="B118" s="43" t="s">
        <v>160</v>
      </c>
      <c r="C118" s="43" t="s">
        <v>22</v>
      </c>
      <c r="D118" s="43" t="s">
        <v>41</v>
      </c>
      <c r="E118" s="43" t="s">
        <v>144</v>
      </c>
      <c r="F118" s="43" t="s">
        <v>205</v>
      </c>
      <c r="G118" s="43" t="s">
        <v>62</v>
      </c>
      <c r="H118" s="43" t="s">
        <v>31</v>
      </c>
      <c r="I118" s="43" t="s">
        <v>162</v>
      </c>
      <c r="J118" s="89" t="s">
        <v>207</v>
      </c>
      <c r="K118" s="45">
        <v>1046.9000000000001</v>
      </c>
      <c r="L118" s="45">
        <v>1059.5999999999999</v>
      </c>
      <c r="M118" s="45">
        <v>1059.5999999999999</v>
      </c>
      <c r="N118" s="46"/>
      <c r="O118" s="47"/>
      <c r="P118" s="47"/>
      <c r="Q118" s="47"/>
    </row>
    <row r="119" spans="1:25" ht="63">
      <c r="A119" s="36">
        <f t="shared" si="8"/>
        <v>103</v>
      </c>
      <c r="B119" s="66" t="s">
        <v>160</v>
      </c>
      <c r="C119" s="66" t="s">
        <v>22</v>
      </c>
      <c r="D119" s="66" t="s">
        <v>41</v>
      </c>
      <c r="E119" s="66" t="s">
        <v>141</v>
      </c>
      <c r="F119" s="66" t="s">
        <v>208</v>
      </c>
      <c r="G119" s="66" t="s">
        <v>30</v>
      </c>
      <c r="H119" s="66" t="s">
        <v>31</v>
      </c>
      <c r="I119" s="66" t="s">
        <v>162</v>
      </c>
      <c r="J119" s="88" t="s">
        <v>209</v>
      </c>
      <c r="K119" s="68">
        <f>K120</f>
        <v>319611.8</v>
      </c>
      <c r="L119" s="68">
        <f>L120</f>
        <v>317344.19999999995</v>
      </c>
      <c r="M119" s="68">
        <f>M120</f>
        <v>317344.19999999995</v>
      </c>
      <c r="N119" s="46"/>
      <c r="O119" s="47"/>
      <c r="P119" s="47"/>
      <c r="Q119" s="47"/>
    </row>
    <row r="120" spans="1:25" ht="63">
      <c r="A120" s="36">
        <f t="shared" si="8"/>
        <v>104</v>
      </c>
      <c r="B120" s="66" t="s">
        <v>160</v>
      </c>
      <c r="C120" s="66" t="s">
        <v>22</v>
      </c>
      <c r="D120" s="66" t="s">
        <v>41</v>
      </c>
      <c r="E120" s="66" t="s">
        <v>141</v>
      </c>
      <c r="F120" s="66" t="s">
        <v>208</v>
      </c>
      <c r="G120" s="66" t="s">
        <v>62</v>
      </c>
      <c r="H120" s="66" t="s">
        <v>31</v>
      </c>
      <c r="I120" s="66" t="s">
        <v>162</v>
      </c>
      <c r="J120" s="88" t="s">
        <v>210</v>
      </c>
      <c r="K120" s="68">
        <f>K121+K122+K123+K124+K125+K126+K127+K128+K129+K130+K131+K132+K133+K134+K135+K136+K137</f>
        <v>319611.8</v>
      </c>
      <c r="L120" s="68">
        <f>L121+L122+L123+L124+L125+L126+L127+L128+L129+L130+L131+L132+L133+L134+L135+L136+L137</f>
        <v>317344.19999999995</v>
      </c>
      <c r="M120" s="68">
        <f>M121+M122+M123+M124+M125+M126+M127+M128+M129+M130+M131+M132+M133+M134+M135+M136+M137</f>
        <v>317344.19999999995</v>
      </c>
      <c r="N120" s="39" t="e">
        <f>N121+N123+#REF!+N124+N125+N126+N127+N128+N129+N130+N131+N132+N133+N134+N135+N136+N137+N138+N140+#REF!</f>
        <v>#REF!</v>
      </c>
      <c r="O120" s="39" t="e">
        <f>O121+O123+#REF!+O124+O125+O126+O127+O128+O129+O130+O131+O132+O133+O134+O135+O136+O137+O138+O140+#REF!</f>
        <v>#REF!</v>
      </c>
      <c r="P120" s="39" t="e">
        <f>P121+P123+#REF!+P124+P125+P126+P127+P128+P129+P130+P131+P132+P133+P134+P135+P136+P137+P138+P140+#REF!</f>
        <v>#REF!</v>
      </c>
      <c r="Q120" s="39" t="e">
        <f>Q121+Q123+#REF!+Q124+Q125+Q126+Q127+Q128+Q129+Q130+Q131+Q132+Q133+Q134+Q135+Q136+Q137+Q138+Q140+#REF!</f>
        <v>#REF!</v>
      </c>
      <c r="R120" s="39" t="e">
        <f>R121+R123+#REF!+R124+R125+R126+R127+R128+R129+R130+R131+R132+R133+R134+R135+R136+R137+R138+R140+#REF!</f>
        <v>#REF!</v>
      </c>
      <c r="S120" s="39" t="e">
        <f>S121+S123+#REF!+S124+S125+S126+S127+S128+S129+S130+S131+S132+S133+S134+S135+S136+S137+S138+S140+#REF!</f>
        <v>#REF!</v>
      </c>
      <c r="T120" s="39" t="e">
        <f>T121+T123+#REF!+T124+T125+T126+T127+T128+T129+T130+T131+T132+T133+T134+T135+T136+T137+T138+T140+#REF!</f>
        <v>#REF!</v>
      </c>
      <c r="U120" s="39" t="e">
        <f>U121+U123+#REF!+U124+U125+U126+U127+U128+U129+U130+U131+U132+U133+U134+U135+U136+U137+U138+U140+#REF!</f>
        <v>#REF!</v>
      </c>
      <c r="V120" s="39" t="e">
        <f>V121+V123+#REF!+V124+V125+V126+V127+V128+V129+V130+V131+V132+V133+V134+V135+V136+V137+V138+V140+#REF!</f>
        <v>#REF!</v>
      </c>
    </row>
    <row r="121" spans="1:25" ht="110.25">
      <c r="A121" s="36">
        <f t="shared" si="8"/>
        <v>105</v>
      </c>
      <c r="B121" s="43" t="s">
        <v>160</v>
      </c>
      <c r="C121" s="43" t="s">
        <v>22</v>
      </c>
      <c r="D121" s="43" t="s">
        <v>41</v>
      </c>
      <c r="E121" s="43" t="s">
        <v>141</v>
      </c>
      <c r="F121" s="43" t="s">
        <v>208</v>
      </c>
      <c r="G121" s="43" t="s">
        <v>62</v>
      </c>
      <c r="H121" s="43" t="s">
        <v>211</v>
      </c>
      <c r="I121" s="43" t="s">
        <v>162</v>
      </c>
      <c r="J121" s="89" t="s">
        <v>212</v>
      </c>
      <c r="K121" s="45">
        <v>22778.6</v>
      </c>
      <c r="L121" s="45">
        <v>22778.6</v>
      </c>
      <c r="M121" s="45">
        <v>22778.6</v>
      </c>
      <c r="N121" s="46"/>
      <c r="O121" s="47"/>
      <c r="P121" s="47"/>
      <c r="Q121" s="47"/>
    </row>
    <row r="122" spans="1:25" ht="110.25">
      <c r="A122" s="36">
        <f t="shared" si="8"/>
        <v>106</v>
      </c>
      <c r="B122" s="43" t="s">
        <v>160</v>
      </c>
      <c r="C122" s="43" t="s">
        <v>22</v>
      </c>
      <c r="D122" s="43" t="s">
        <v>41</v>
      </c>
      <c r="E122" s="43" t="s">
        <v>141</v>
      </c>
      <c r="F122" s="43" t="s">
        <v>208</v>
      </c>
      <c r="G122" s="43" t="s">
        <v>62</v>
      </c>
      <c r="H122" s="43" t="s">
        <v>213</v>
      </c>
      <c r="I122" s="43" t="s">
        <v>162</v>
      </c>
      <c r="J122" s="89" t="s">
        <v>214</v>
      </c>
      <c r="K122" s="45">
        <v>87.3</v>
      </c>
      <c r="L122" s="45">
        <v>87.3</v>
      </c>
      <c r="M122" s="45">
        <v>87.3</v>
      </c>
      <c r="N122" s="46"/>
      <c r="O122" s="47"/>
      <c r="P122" s="47"/>
      <c r="Q122" s="47"/>
    </row>
    <row r="123" spans="1:25" ht="110.25">
      <c r="A123" s="36">
        <f t="shared" si="8"/>
        <v>107</v>
      </c>
      <c r="B123" s="43" t="s">
        <v>160</v>
      </c>
      <c r="C123" s="43" t="s">
        <v>22</v>
      </c>
      <c r="D123" s="43" t="s">
        <v>41</v>
      </c>
      <c r="E123" s="43" t="s">
        <v>141</v>
      </c>
      <c r="F123" s="43" t="s">
        <v>208</v>
      </c>
      <c r="G123" s="43" t="s">
        <v>62</v>
      </c>
      <c r="H123" s="43" t="s">
        <v>215</v>
      </c>
      <c r="I123" s="43" t="s">
        <v>162</v>
      </c>
      <c r="J123" s="94" t="s">
        <v>216</v>
      </c>
      <c r="K123" s="45">
        <v>26.7</v>
      </c>
      <c r="L123" s="45">
        <v>26.7</v>
      </c>
      <c r="M123" s="45">
        <v>26.7</v>
      </c>
      <c r="N123" s="46"/>
      <c r="O123" s="47"/>
      <c r="P123" s="47"/>
      <c r="Q123" s="47"/>
    </row>
    <row r="124" spans="1:25" ht="173.25">
      <c r="A124" s="36">
        <f t="shared" si="8"/>
        <v>108</v>
      </c>
      <c r="B124" s="43" t="s">
        <v>160</v>
      </c>
      <c r="C124" s="43" t="s">
        <v>22</v>
      </c>
      <c r="D124" s="43" t="s">
        <v>41</v>
      </c>
      <c r="E124" s="43" t="s">
        <v>141</v>
      </c>
      <c r="F124" s="43" t="s">
        <v>208</v>
      </c>
      <c r="G124" s="43" t="s">
        <v>62</v>
      </c>
      <c r="H124" s="43" t="s">
        <v>217</v>
      </c>
      <c r="I124" s="43" t="s">
        <v>162</v>
      </c>
      <c r="J124" s="92" t="s">
        <v>218</v>
      </c>
      <c r="K124" s="45">
        <v>7240.6</v>
      </c>
      <c r="L124" s="45">
        <v>7240.6</v>
      </c>
      <c r="M124" s="45">
        <v>7240.6</v>
      </c>
      <c r="N124" s="46"/>
      <c r="O124" s="47"/>
      <c r="P124" s="47"/>
      <c r="Q124" s="47"/>
    </row>
    <row r="125" spans="1:25" ht="47.25">
      <c r="A125" s="36">
        <f t="shared" si="8"/>
        <v>109</v>
      </c>
      <c r="B125" s="43" t="s">
        <v>160</v>
      </c>
      <c r="C125" s="43" t="s">
        <v>22</v>
      </c>
      <c r="D125" s="43" t="s">
        <v>41</v>
      </c>
      <c r="E125" s="43" t="s">
        <v>141</v>
      </c>
      <c r="F125" s="43" t="s">
        <v>208</v>
      </c>
      <c r="G125" s="43" t="s">
        <v>62</v>
      </c>
      <c r="H125" s="43" t="s">
        <v>219</v>
      </c>
      <c r="I125" s="43" t="s">
        <v>162</v>
      </c>
      <c r="J125" s="92" t="s">
        <v>220</v>
      </c>
      <c r="K125" s="45">
        <v>66.900000000000006</v>
      </c>
      <c r="L125" s="45">
        <v>66.900000000000006</v>
      </c>
      <c r="M125" s="45">
        <v>66.900000000000006</v>
      </c>
      <c r="N125" s="46"/>
      <c r="O125" s="47"/>
      <c r="P125" s="47"/>
      <c r="Q125" s="47"/>
    </row>
    <row r="126" spans="1:25" ht="63">
      <c r="A126" s="36">
        <f t="shared" si="8"/>
        <v>110</v>
      </c>
      <c r="B126" s="43" t="s">
        <v>160</v>
      </c>
      <c r="C126" s="43" t="s">
        <v>22</v>
      </c>
      <c r="D126" s="43" t="s">
        <v>41</v>
      </c>
      <c r="E126" s="43" t="s">
        <v>141</v>
      </c>
      <c r="F126" s="43" t="s">
        <v>208</v>
      </c>
      <c r="G126" s="43" t="s">
        <v>62</v>
      </c>
      <c r="H126" s="43" t="s">
        <v>221</v>
      </c>
      <c r="I126" s="43" t="s">
        <v>162</v>
      </c>
      <c r="J126" s="92" t="s">
        <v>222</v>
      </c>
      <c r="K126" s="45">
        <v>3202.1</v>
      </c>
      <c r="L126" s="45">
        <v>3213.3</v>
      </c>
      <c r="M126" s="45">
        <v>3213.3</v>
      </c>
      <c r="N126" s="46"/>
      <c r="O126" s="47"/>
      <c r="P126" s="47"/>
      <c r="Q126" s="47"/>
      <c r="W126" s="80">
        <f>K126+K140</f>
        <v>5033.1000000000004</v>
      </c>
      <c r="X126" s="80"/>
      <c r="Y126" s="80"/>
    </row>
    <row r="127" spans="1:25" ht="63">
      <c r="A127" s="36">
        <f t="shared" si="8"/>
        <v>111</v>
      </c>
      <c r="B127" s="43" t="s">
        <v>160</v>
      </c>
      <c r="C127" s="43" t="s">
        <v>22</v>
      </c>
      <c r="D127" s="43" t="s">
        <v>41</v>
      </c>
      <c r="E127" s="43" t="s">
        <v>141</v>
      </c>
      <c r="F127" s="43" t="s">
        <v>208</v>
      </c>
      <c r="G127" s="43" t="s">
        <v>62</v>
      </c>
      <c r="H127" s="43" t="s">
        <v>223</v>
      </c>
      <c r="I127" s="43" t="s">
        <v>162</v>
      </c>
      <c r="J127" s="92" t="s">
        <v>224</v>
      </c>
      <c r="K127" s="45">
        <v>240</v>
      </c>
      <c r="L127" s="45">
        <v>240</v>
      </c>
      <c r="M127" s="45">
        <v>240</v>
      </c>
      <c r="N127" s="46"/>
      <c r="O127" s="47"/>
      <c r="P127" s="47"/>
      <c r="Q127" s="47"/>
    </row>
    <row r="128" spans="1:25" ht="63">
      <c r="A128" s="36">
        <f t="shared" si="8"/>
        <v>112</v>
      </c>
      <c r="B128" s="43" t="s">
        <v>160</v>
      </c>
      <c r="C128" s="43" t="s">
        <v>22</v>
      </c>
      <c r="D128" s="43" t="s">
        <v>41</v>
      </c>
      <c r="E128" s="43" t="s">
        <v>141</v>
      </c>
      <c r="F128" s="43" t="s">
        <v>208</v>
      </c>
      <c r="G128" s="43" t="s">
        <v>62</v>
      </c>
      <c r="H128" s="43" t="s">
        <v>225</v>
      </c>
      <c r="I128" s="43" t="s">
        <v>162</v>
      </c>
      <c r="J128" s="92" t="s">
        <v>226</v>
      </c>
      <c r="K128" s="45">
        <v>249.6</v>
      </c>
      <c r="L128" s="45">
        <v>249.6</v>
      </c>
      <c r="M128" s="45">
        <v>249.6</v>
      </c>
      <c r="N128" s="46"/>
      <c r="O128" s="47"/>
      <c r="P128" s="47"/>
      <c r="Q128" s="47"/>
    </row>
    <row r="129" spans="1:17" ht="63">
      <c r="A129" s="36">
        <f t="shared" si="8"/>
        <v>113</v>
      </c>
      <c r="B129" s="43" t="s">
        <v>160</v>
      </c>
      <c r="C129" s="43" t="s">
        <v>22</v>
      </c>
      <c r="D129" s="43" t="s">
        <v>41</v>
      </c>
      <c r="E129" s="43" t="s">
        <v>141</v>
      </c>
      <c r="F129" s="43" t="s">
        <v>208</v>
      </c>
      <c r="G129" s="43" t="s">
        <v>62</v>
      </c>
      <c r="H129" s="43" t="s">
        <v>227</v>
      </c>
      <c r="I129" s="43" t="s">
        <v>162</v>
      </c>
      <c r="J129" s="89" t="s">
        <v>228</v>
      </c>
      <c r="K129" s="95">
        <v>1081.8</v>
      </c>
      <c r="L129" s="95">
        <v>1081.8</v>
      </c>
      <c r="M129" s="95">
        <v>1081.8</v>
      </c>
      <c r="N129" s="46"/>
      <c r="O129" s="47"/>
      <c r="P129" s="47"/>
      <c r="Q129" s="47"/>
    </row>
    <row r="130" spans="1:17" ht="126">
      <c r="A130" s="36">
        <f t="shared" si="8"/>
        <v>114</v>
      </c>
      <c r="B130" s="43" t="s">
        <v>160</v>
      </c>
      <c r="C130" s="43" t="s">
        <v>22</v>
      </c>
      <c r="D130" s="43" t="s">
        <v>41</v>
      </c>
      <c r="E130" s="43" t="s">
        <v>141</v>
      </c>
      <c r="F130" s="43" t="s">
        <v>208</v>
      </c>
      <c r="G130" s="43" t="s">
        <v>62</v>
      </c>
      <c r="H130" s="43" t="s">
        <v>229</v>
      </c>
      <c r="I130" s="43" t="s">
        <v>162</v>
      </c>
      <c r="J130" s="92" t="s">
        <v>230</v>
      </c>
      <c r="K130" s="45">
        <v>229.2</v>
      </c>
      <c r="L130" s="45">
        <v>229.2</v>
      </c>
      <c r="M130" s="45">
        <v>229.2</v>
      </c>
      <c r="N130" s="46"/>
      <c r="O130" s="47"/>
      <c r="P130" s="47"/>
      <c r="Q130" s="47"/>
    </row>
    <row r="131" spans="1:17" ht="204.75">
      <c r="A131" s="36">
        <f t="shared" si="8"/>
        <v>115</v>
      </c>
      <c r="B131" s="43" t="s">
        <v>160</v>
      </c>
      <c r="C131" s="43" t="s">
        <v>22</v>
      </c>
      <c r="D131" s="43" t="s">
        <v>41</v>
      </c>
      <c r="E131" s="43" t="s">
        <v>141</v>
      </c>
      <c r="F131" s="43" t="s">
        <v>208</v>
      </c>
      <c r="G131" s="43" t="s">
        <v>62</v>
      </c>
      <c r="H131" s="43" t="s">
        <v>231</v>
      </c>
      <c r="I131" s="43" t="s">
        <v>162</v>
      </c>
      <c r="J131" s="92" t="s">
        <v>232</v>
      </c>
      <c r="K131" s="45">
        <v>201282.5</v>
      </c>
      <c r="L131" s="45">
        <v>201001.7</v>
      </c>
      <c r="M131" s="45">
        <v>201001.7</v>
      </c>
      <c r="N131" s="46"/>
      <c r="O131" s="47"/>
      <c r="P131" s="47"/>
      <c r="Q131" s="47"/>
    </row>
    <row r="132" spans="1:17" ht="78.75">
      <c r="A132" s="36">
        <f t="shared" si="8"/>
        <v>116</v>
      </c>
      <c r="B132" s="43" t="s">
        <v>160</v>
      </c>
      <c r="C132" s="43" t="s">
        <v>22</v>
      </c>
      <c r="D132" s="43" t="s">
        <v>41</v>
      </c>
      <c r="E132" s="43" t="s">
        <v>141</v>
      </c>
      <c r="F132" s="43" t="s">
        <v>208</v>
      </c>
      <c r="G132" s="43" t="s">
        <v>62</v>
      </c>
      <c r="H132" s="43" t="s">
        <v>233</v>
      </c>
      <c r="I132" s="43" t="s">
        <v>162</v>
      </c>
      <c r="J132" s="92" t="s">
        <v>234</v>
      </c>
      <c r="K132" s="45">
        <v>21694.9</v>
      </c>
      <c r="L132" s="45">
        <v>23926.3</v>
      </c>
      <c r="M132" s="45">
        <v>23926.3</v>
      </c>
      <c r="N132" s="46"/>
      <c r="O132" s="47"/>
      <c r="P132" s="47"/>
      <c r="Q132" s="47"/>
    </row>
    <row r="133" spans="1:17" ht="47.25">
      <c r="A133" s="36">
        <f t="shared" si="8"/>
        <v>117</v>
      </c>
      <c r="B133" s="43" t="s">
        <v>160</v>
      </c>
      <c r="C133" s="43" t="s">
        <v>22</v>
      </c>
      <c r="D133" s="43" t="s">
        <v>41</v>
      </c>
      <c r="E133" s="43" t="s">
        <v>141</v>
      </c>
      <c r="F133" s="43" t="s">
        <v>208</v>
      </c>
      <c r="G133" s="43" t="s">
        <v>62</v>
      </c>
      <c r="H133" s="43" t="s">
        <v>235</v>
      </c>
      <c r="I133" s="43" t="s">
        <v>162</v>
      </c>
      <c r="J133" s="92" t="s">
        <v>236</v>
      </c>
      <c r="K133" s="45">
        <v>164.3</v>
      </c>
      <c r="L133" s="45">
        <v>164.3</v>
      </c>
      <c r="M133" s="45">
        <v>164.3</v>
      </c>
      <c r="N133" s="46"/>
      <c r="O133" s="47"/>
      <c r="P133" s="47"/>
      <c r="Q133" s="47"/>
    </row>
    <row r="134" spans="1:17" ht="94.5">
      <c r="A134" s="36">
        <f t="shared" si="8"/>
        <v>118</v>
      </c>
      <c r="B134" s="43" t="s">
        <v>160</v>
      </c>
      <c r="C134" s="43" t="s">
        <v>22</v>
      </c>
      <c r="D134" s="43" t="s">
        <v>41</v>
      </c>
      <c r="E134" s="43" t="s">
        <v>141</v>
      </c>
      <c r="F134" s="43" t="s">
        <v>208</v>
      </c>
      <c r="G134" s="43" t="s">
        <v>62</v>
      </c>
      <c r="H134" s="43" t="s">
        <v>237</v>
      </c>
      <c r="I134" s="43" t="s">
        <v>162</v>
      </c>
      <c r="J134" s="92" t="s">
        <v>238</v>
      </c>
      <c r="K134" s="45">
        <v>6612.1</v>
      </c>
      <c r="L134" s="45">
        <v>6612.1</v>
      </c>
      <c r="M134" s="45">
        <v>6612.1</v>
      </c>
      <c r="N134" s="46"/>
      <c r="O134" s="47"/>
      <c r="P134" s="47"/>
      <c r="Q134" s="47"/>
    </row>
    <row r="135" spans="1:17" ht="204.75">
      <c r="A135" s="36">
        <f t="shared" si="8"/>
        <v>119</v>
      </c>
      <c r="B135" s="43" t="s">
        <v>160</v>
      </c>
      <c r="C135" s="43" t="s">
        <v>22</v>
      </c>
      <c r="D135" s="43" t="s">
        <v>41</v>
      </c>
      <c r="E135" s="43" t="s">
        <v>141</v>
      </c>
      <c r="F135" s="43" t="s">
        <v>208</v>
      </c>
      <c r="G135" s="43" t="s">
        <v>62</v>
      </c>
      <c r="H135" s="43" t="s">
        <v>239</v>
      </c>
      <c r="I135" s="43" t="s">
        <v>162</v>
      </c>
      <c r="J135" s="92" t="s">
        <v>240</v>
      </c>
      <c r="K135" s="45">
        <v>33040.5</v>
      </c>
      <c r="L135" s="45">
        <v>33040.5</v>
      </c>
      <c r="M135" s="45">
        <v>33040.5</v>
      </c>
      <c r="N135" s="46"/>
      <c r="O135" s="47"/>
      <c r="P135" s="47"/>
      <c r="Q135" s="47"/>
    </row>
    <row r="136" spans="1:17" ht="63">
      <c r="A136" s="36">
        <f t="shared" si="8"/>
        <v>120</v>
      </c>
      <c r="B136" s="43" t="s">
        <v>160</v>
      </c>
      <c r="C136" s="43" t="s">
        <v>22</v>
      </c>
      <c r="D136" s="43" t="s">
        <v>41</v>
      </c>
      <c r="E136" s="43" t="s">
        <v>141</v>
      </c>
      <c r="F136" s="43" t="s">
        <v>208</v>
      </c>
      <c r="G136" s="43" t="s">
        <v>62</v>
      </c>
      <c r="H136" s="43" t="s">
        <v>241</v>
      </c>
      <c r="I136" s="43" t="s">
        <v>162</v>
      </c>
      <c r="J136" s="92" t="s">
        <v>242</v>
      </c>
      <c r="K136" s="45">
        <v>21147</v>
      </c>
      <c r="L136" s="45">
        <v>16917.599999999999</v>
      </c>
      <c r="M136" s="45">
        <v>16917.599999999999</v>
      </c>
      <c r="N136" s="46"/>
      <c r="O136" s="47"/>
      <c r="P136" s="47"/>
      <c r="Q136" s="47"/>
    </row>
    <row r="137" spans="1:17" ht="78.75">
      <c r="A137" s="36">
        <f t="shared" si="8"/>
        <v>121</v>
      </c>
      <c r="B137" s="43" t="s">
        <v>160</v>
      </c>
      <c r="C137" s="43" t="s">
        <v>22</v>
      </c>
      <c r="D137" s="43" t="s">
        <v>41</v>
      </c>
      <c r="E137" s="43" t="s">
        <v>141</v>
      </c>
      <c r="F137" s="43" t="s">
        <v>208</v>
      </c>
      <c r="G137" s="43" t="s">
        <v>62</v>
      </c>
      <c r="H137" s="43" t="s">
        <v>243</v>
      </c>
      <c r="I137" s="43" t="s">
        <v>162</v>
      </c>
      <c r="J137" s="92" t="s">
        <v>244</v>
      </c>
      <c r="K137" s="45">
        <v>467.7</v>
      </c>
      <c r="L137" s="45">
        <v>467.7</v>
      </c>
      <c r="M137" s="45">
        <v>467.7</v>
      </c>
    </row>
    <row r="138" spans="1:17" ht="94.5">
      <c r="A138" s="36">
        <f t="shared" si="8"/>
        <v>122</v>
      </c>
      <c r="B138" s="66" t="s">
        <v>160</v>
      </c>
      <c r="C138" s="66" t="s">
        <v>22</v>
      </c>
      <c r="D138" s="66" t="s">
        <v>41</v>
      </c>
      <c r="E138" s="66" t="s">
        <v>141</v>
      </c>
      <c r="F138" s="66" t="s">
        <v>245</v>
      </c>
      <c r="G138" s="66" t="s">
        <v>30</v>
      </c>
      <c r="H138" s="66" t="s">
        <v>31</v>
      </c>
      <c r="I138" s="66" t="s">
        <v>162</v>
      </c>
      <c r="J138" s="96" t="s">
        <v>246</v>
      </c>
      <c r="K138" s="68">
        <f>K139</f>
        <v>2750.2</v>
      </c>
      <c r="L138" s="68">
        <f>L139</f>
        <v>2750.2</v>
      </c>
      <c r="M138" s="68">
        <f>M139</f>
        <v>2750.2</v>
      </c>
    </row>
    <row r="139" spans="1:17" ht="94.5">
      <c r="A139" s="36">
        <f t="shared" si="8"/>
        <v>123</v>
      </c>
      <c r="B139" s="43" t="s">
        <v>160</v>
      </c>
      <c r="C139" s="43" t="s">
        <v>22</v>
      </c>
      <c r="D139" s="43" t="s">
        <v>41</v>
      </c>
      <c r="E139" s="43" t="s">
        <v>141</v>
      </c>
      <c r="F139" s="43" t="s">
        <v>245</v>
      </c>
      <c r="G139" s="43" t="s">
        <v>62</v>
      </c>
      <c r="H139" s="43" t="s">
        <v>31</v>
      </c>
      <c r="I139" s="43" t="s">
        <v>162</v>
      </c>
      <c r="J139" s="92" t="s">
        <v>247</v>
      </c>
      <c r="K139" s="45">
        <v>2750.2</v>
      </c>
      <c r="L139" s="45">
        <v>2750.2</v>
      </c>
      <c r="M139" s="45">
        <v>2750.2</v>
      </c>
    </row>
    <row r="140" spans="1:17" ht="78.75">
      <c r="A140" s="36">
        <f t="shared" si="8"/>
        <v>124</v>
      </c>
      <c r="B140" s="66" t="s">
        <v>160</v>
      </c>
      <c r="C140" s="66" t="s">
        <v>22</v>
      </c>
      <c r="D140" s="66" t="s">
        <v>41</v>
      </c>
      <c r="E140" s="66" t="s">
        <v>144</v>
      </c>
      <c r="F140" s="66" t="s">
        <v>248</v>
      </c>
      <c r="G140" s="66" t="s">
        <v>30</v>
      </c>
      <c r="H140" s="66" t="s">
        <v>31</v>
      </c>
      <c r="I140" s="66" t="s">
        <v>162</v>
      </c>
      <c r="J140" s="97" t="s">
        <v>249</v>
      </c>
      <c r="K140" s="68">
        <f>K141</f>
        <v>1831</v>
      </c>
      <c r="L140" s="68">
        <f>L141</f>
        <v>913.8</v>
      </c>
      <c r="M140" s="68">
        <f>M141</f>
        <v>692.2</v>
      </c>
      <c r="N140" s="46"/>
      <c r="O140" s="47"/>
      <c r="P140" s="47"/>
      <c r="Q140" s="47"/>
    </row>
    <row r="141" spans="1:17" ht="78.75">
      <c r="A141" s="36">
        <f t="shared" si="8"/>
        <v>125</v>
      </c>
      <c r="B141" s="43" t="s">
        <v>160</v>
      </c>
      <c r="C141" s="43" t="s">
        <v>22</v>
      </c>
      <c r="D141" s="43" t="s">
        <v>41</v>
      </c>
      <c r="E141" s="43" t="s">
        <v>144</v>
      </c>
      <c r="F141" s="43" t="s">
        <v>248</v>
      </c>
      <c r="G141" s="43" t="s">
        <v>62</v>
      </c>
      <c r="H141" s="43" t="s">
        <v>31</v>
      </c>
      <c r="I141" s="43" t="s">
        <v>162</v>
      </c>
      <c r="J141" s="89" t="s">
        <v>250</v>
      </c>
      <c r="K141" s="95">
        <f>K142+K143</f>
        <v>1831</v>
      </c>
      <c r="L141" s="95">
        <f>L142+L143</f>
        <v>913.8</v>
      </c>
      <c r="M141" s="95">
        <f>M142+M143</f>
        <v>692.2</v>
      </c>
    </row>
    <row r="142" spans="1:17" ht="47.25">
      <c r="A142" s="36">
        <f t="shared" ref="A142:A170" si="11">A141+1</f>
        <v>126</v>
      </c>
      <c r="B142" s="43" t="s">
        <v>160</v>
      </c>
      <c r="C142" s="43" t="s">
        <v>22</v>
      </c>
      <c r="D142" s="43" t="s">
        <v>41</v>
      </c>
      <c r="E142" s="43" t="s">
        <v>144</v>
      </c>
      <c r="F142" s="43" t="s">
        <v>248</v>
      </c>
      <c r="G142" s="43" t="s">
        <v>62</v>
      </c>
      <c r="H142" s="43" t="s">
        <v>177</v>
      </c>
      <c r="I142" s="43" t="s">
        <v>162</v>
      </c>
      <c r="J142" s="89" t="s">
        <v>251</v>
      </c>
      <c r="K142" s="98">
        <v>1412.2</v>
      </c>
      <c r="L142" s="98">
        <v>847.3</v>
      </c>
      <c r="M142" s="98">
        <v>635.5</v>
      </c>
    </row>
    <row r="143" spans="1:17" s="93" customFormat="1" ht="141.75">
      <c r="A143" s="36">
        <f t="shared" si="11"/>
        <v>127</v>
      </c>
      <c r="B143" s="43" t="s">
        <v>160</v>
      </c>
      <c r="C143" s="43" t="s">
        <v>22</v>
      </c>
      <c r="D143" s="43" t="s">
        <v>41</v>
      </c>
      <c r="E143" s="43" t="s">
        <v>144</v>
      </c>
      <c r="F143" s="43" t="s">
        <v>248</v>
      </c>
      <c r="G143" s="43" t="s">
        <v>62</v>
      </c>
      <c r="H143" s="43" t="s">
        <v>175</v>
      </c>
      <c r="I143" s="43" t="s">
        <v>162</v>
      </c>
      <c r="J143" s="89" t="s">
        <v>252</v>
      </c>
      <c r="K143" s="95">
        <v>418.8</v>
      </c>
      <c r="L143" s="95">
        <v>66.5</v>
      </c>
      <c r="M143" s="95">
        <v>56.7</v>
      </c>
      <c r="N143" s="99"/>
      <c r="O143" s="99"/>
      <c r="P143" s="100"/>
      <c r="Q143" s="100"/>
    </row>
    <row r="144" spans="1:17" ht="94.5">
      <c r="A144" s="36">
        <f t="shared" si="11"/>
        <v>128</v>
      </c>
      <c r="B144" s="66" t="s">
        <v>160</v>
      </c>
      <c r="C144" s="66" t="s">
        <v>22</v>
      </c>
      <c r="D144" s="66" t="s">
        <v>41</v>
      </c>
      <c r="E144" s="66" t="s">
        <v>144</v>
      </c>
      <c r="F144" s="66" t="s">
        <v>253</v>
      </c>
      <c r="G144" s="66" t="s">
        <v>30</v>
      </c>
      <c r="H144" s="66" t="s">
        <v>31</v>
      </c>
      <c r="I144" s="66" t="s">
        <v>162</v>
      </c>
      <c r="J144" s="88" t="s">
        <v>254</v>
      </c>
      <c r="K144" s="101">
        <f>K145</f>
        <v>4077.8</v>
      </c>
      <c r="L144" s="101">
        <f>L145+L147</f>
        <v>2038.9</v>
      </c>
      <c r="M144" s="101">
        <f>M145+M147</f>
        <v>2038.9</v>
      </c>
    </row>
    <row r="145" spans="1:17" ht="78.75">
      <c r="A145" s="36">
        <f t="shared" si="11"/>
        <v>129</v>
      </c>
      <c r="B145" s="43" t="s">
        <v>160</v>
      </c>
      <c r="C145" s="43" t="s">
        <v>22</v>
      </c>
      <c r="D145" s="43" t="s">
        <v>41</v>
      </c>
      <c r="E145" s="43" t="s">
        <v>144</v>
      </c>
      <c r="F145" s="43" t="s">
        <v>253</v>
      </c>
      <c r="G145" s="43" t="s">
        <v>62</v>
      </c>
      <c r="H145" s="43" t="s">
        <v>31</v>
      </c>
      <c r="I145" s="43" t="s">
        <v>162</v>
      </c>
      <c r="J145" s="89" t="s">
        <v>255</v>
      </c>
      <c r="K145" s="95">
        <f>K147+K146</f>
        <v>4077.8</v>
      </c>
      <c r="L145" s="95">
        <f>L147+L146</f>
        <v>2038.9</v>
      </c>
      <c r="M145" s="95">
        <f>M147+M146</f>
        <v>2038.9</v>
      </c>
    </row>
    <row r="146" spans="1:17" ht="78.75">
      <c r="A146" s="36">
        <f t="shared" si="11"/>
        <v>130</v>
      </c>
      <c r="B146" s="43" t="s">
        <v>160</v>
      </c>
      <c r="C146" s="43" t="s">
        <v>22</v>
      </c>
      <c r="D146" s="43" t="s">
        <v>41</v>
      </c>
      <c r="E146" s="43" t="s">
        <v>144</v>
      </c>
      <c r="F146" s="43" t="s">
        <v>253</v>
      </c>
      <c r="G146" s="43" t="s">
        <v>62</v>
      </c>
      <c r="H146" s="43" t="s">
        <v>177</v>
      </c>
      <c r="I146" s="43" t="s">
        <v>162</v>
      </c>
      <c r="J146" s="89" t="s">
        <v>256</v>
      </c>
      <c r="K146" s="95">
        <v>1146.8</v>
      </c>
      <c r="L146" s="95">
        <v>2038.9</v>
      </c>
      <c r="M146" s="95">
        <v>2038.9</v>
      </c>
    </row>
    <row r="147" spans="1:17" ht="78.75">
      <c r="A147" s="36">
        <f t="shared" si="11"/>
        <v>131</v>
      </c>
      <c r="B147" s="43" t="s">
        <v>160</v>
      </c>
      <c r="C147" s="43" t="s">
        <v>22</v>
      </c>
      <c r="D147" s="43" t="s">
        <v>41</v>
      </c>
      <c r="E147" s="43" t="s">
        <v>144</v>
      </c>
      <c r="F147" s="43" t="s">
        <v>253</v>
      </c>
      <c r="G147" s="43" t="s">
        <v>62</v>
      </c>
      <c r="H147" s="43" t="s">
        <v>175</v>
      </c>
      <c r="I147" s="43" t="s">
        <v>162</v>
      </c>
      <c r="J147" s="89" t="s">
        <v>257</v>
      </c>
      <c r="K147" s="95">
        <v>2931</v>
      </c>
      <c r="L147" s="95">
        <v>0</v>
      </c>
      <c r="M147" s="95">
        <v>0</v>
      </c>
    </row>
    <row r="148" spans="1:17">
      <c r="A148" s="36">
        <f t="shared" si="11"/>
        <v>132</v>
      </c>
      <c r="B148" s="66" t="s">
        <v>160</v>
      </c>
      <c r="C148" s="66" t="s">
        <v>22</v>
      </c>
      <c r="D148" s="66" t="s">
        <v>41</v>
      </c>
      <c r="E148" s="66" t="s">
        <v>258</v>
      </c>
      <c r="F148" s="66" t="s">
        <v>179</v>
      </c>
      <c r="G148" s="66" t="s">
        <v>30</v>
      </c>
      <c r="H148" s="66" t="s">
        <v>31</v>
      </c>
      <c r="I148" s="66" t="s">
        <v>162</v>
      </c>
      <c r="J148" s="88" t="s">
        <v>259</v>
      </c>
      <c r="K148" s="101">
        <f>K149</f>
        <v>54622.8</v>
      </c>
      <c r="L148" s="101">
        <f>L149</f>
        <v>54622.8</v>
      </c>
      <c r="M148" s="101">
        <f>M149</f>
        <v>54622.8</v>
      </c>
    </row>
    <row r="149" spans="1:17" ht="31.5">
      <c r="A149" s="36">
        <f t="shared" si="11"/>
        <v>133</v>
      </c>
      <c r="B149" s="66" t="s">
        <v>160</v>
      </c>
      <c r="C149" s="66" t="s">
        <v>22</v>
      </c>
      <c r="D149" s="66" t="s">
        <v>41</v>
      </c>
      <c r="E149" s="66" t="s">
        <v>258</v>
      </c>
      <c r="F149" s="66" t="s">
        <v>179</v>
      </c>
      <c r="G149" s="66" t="s">
        <v>62</v>
      </c>
      <c r="H149" s="66" t="s">
        <v>31</v>
      </c>
      <c r="I149" s="66" t="s">
        <v>162</v>
      </c>
      <c r="J149" s="88" t="s">
        <v>260</v>
      </c>
      <c r="K149" s="101">
        <f>K150+K151</f>
        <v>54622.8</v>
      </c>
      <c r="L149" s="101">
        <f>L150+L151</f>
        <v>54622.8</v>
      </c>
      <c r="M149" s="101">
        <f>M150+M151</f>
        <v>54622.8</v>
      </c>
    </row>
    <row r="150" spans="1:17" ht="204.75">
      <c r="A150" s="36">
        <f t="shared" si="11"/>
        <v>134</v>
      </c>
      <c r="B150" s="43" t="s">
        <v>160</v>
      </c>
      <c r="C150" s="43" t="s">
        <v>22</v>
      </c>
      <c r="D150" s="43" t="s">
        <v>41</v>
      </c>
      <c r="E150" s="43" t="s">
        <v>258</v>
      </c>
      <c r="F150" s="43" t="s">
        <v>179</v>
      </c>
      <c r="G150" s="43" t="s">
        <v>62</v>
      </c>
      <c r="H150" s="43" t="s">
        <v>261</v>
      </c>
      <c r="I150" s="43" t="s">
        <v>162</v>
      </c>
      <c r="J150" s="89" t="s">
        <v>262</v>
      </c>
      <c r="K150" s="45">
        <v>23781.3</v>
      </c>
      <c r="L150" s="45">
        <v>23781.3</v>
      </c>
      <c r="M150" s="45">
        <v>23781.3</v>
      </c>
      <c r="N150" s="46"/>
      <c r="O150" s="47"/>
      <c r="P150" s="47"/>
      <c r="Q150" s="47"/>
    </row>
    <row r="151" spans="1:17" ht="157.5">
      <c r="A151" s="36">
        <f t="shared" si="11"/>
        <v>135</v>
      </c>
      <c r="B151" s="43" t="s">
        <v>160</v>
      </c>
      <c r="C151" s="43" t="s">
        <v>22</v>
      </c>
      <c r="D151" s="43" t="s">
        <v>41</v>
      </c>
      <c r="E151" s="43" t="s">
        <v>258</v>
      </c>
      <c r="F151" s="43" t="s">
        <v>179</v>
      </c>
      <c r="G151" s="43" t="s">
        <v>62</v>
      </c>
      <c r="H151" s="43" t="s">
        <v>263</v>
      </c>
      <c r="I151" s="43" t="s">
        <v>162</v>
      </c>
      <c r="J151" s="89" t="s">
        <v>264</v>
      </c>
      <c r="K151" s="45">
        <v>30841.5</v>
      </c>
      <c r="L151" s="45">
        <v>30841.5</v>
      </c>
      <c r="M151" s="45">
        <v>30841.5</v>
      </c>
      <c r="N151" s="46"/>
      <c r="O151" s="47"/>
      <c r="P151" s="47"/>
      <c r="Q151" s="47"/>
    </row>
    <row r="152" spans="1:17" ht="16.5">
      <c r="A152" s="36">
        <f t="shared" si="11"/>
        <v>136</v>
      </c>
      <c r="B152" s="71" t="s">
        <v>160</v>
      </c>
      <c r="C152" s="71" t="s">
        <v>22</v>
      </c>
      <c r="D152" s="71" t="s">
        <v>41</v>
      </c>
      <c r="E152" s="71" t="s">
        <v>265</v>
      </c>
      <c r="F152" s="71" t="s">
        <v>29</v>
      </c>
      <c r="G152" s="71" t="s">
        <v>30</v>
      </c>
      <c r="H152" s="71" t="s">
        <v>31</v>
      </c>
      <c r="I152" s="71" t="s">
        <v>162</v>
      </c>
      <c r="J152" s="102" t="s">
        <v>266</v>
      </c>
      <c r="K152" s="73">
        <f>K153+K159</f>
        <v>2519</v>
      </c>
      <c r="L152" s="73">
        <f>L153+L159</f>
        <v>176.4</v>
      </c>
      <c r="M152" s="73">
        <f>M153+M159</f>
        <v>176.4</v>
      </c>
      <c r="N152" s="46"/>
      <c r="O152" s="47"/>
      <c r="P152" s="47"/>
      <c r="Q152" s="47"/>
    </row>
    <row r="153" spans="1:17" ht="78.75">
      <c r="A153" s="36">
        <f t="shared" si="11"/>
        <v>137</v>
      </c>
      <c r="B153" s="66" t="s">
        <v>160</v>
      </c>
      <c r="C153" s="66" t="s">
        <v>22</v>
      </c>
      <c r="D153" s="66" t="s">
        <v>41</v>
      </c>
      <c r="E153" s="66" t="s">
        <v>265</v>
      </c>
      <c r="F153" s="66" t="s">
        <v>267</v>
      </c>
      <c r="G153" s="66" t="s">
        <v>30</v>
      </c>
      <c r="H153" s="66" t="s">
        <v>31</v>
      </c>
      <c r="I153" s="66" t="s">
        <v>162</v>
      </c>
      <c r="J153" s="88" t="s">
        <v>268</v>
      </c>
      <c r="K153" s="68">
        <f>K154</f>
        <v>2202.1999999999998</v>
      </c>
      <c r="L153" s="68">
        <f>L154</f>
        <v>176.4</v>
      </c>
      <c r="M153" s="68">
        <f>M154</f>
        <v>176.4</v>
      </c>
      <c r="N153" s="46"/>
      <c r="O153" s="47"/>
      <c r="P153" s="47"/>
      <c r="Q153" s="47"/>
    </row>
    <row r="154" spans="1:17" ht="126">
      <c r="A154" s="36">
        <f t="shared" si="11"/>
        <v>138</v>
      </c>
      <c r="B154" s="66" t="s">
        <v>160</v>
      </c>
      <c r="C154" s="66" t="s">
        <v>22</v>
      </c>
      <c r="D154" s="66" t="s">
        <v>41</v>
      </c>
      <c r="E154" s="66" t="s">
        <v>265</v>
      </c>
      <c r="F154" s="66" t="s">
        <v>267</v>
      </c>
      <c r="G154" s="66" t="s">
        <v>62</v>
      </c>
      <c r="H154" s="66" t="s">
        <v>31</v>
      </c>
      <c r="I154" s="66" t="s">
        <v>162</v>
      </c>
      <c r="J154" s="103" t="s">
        <v>269</v>
      </c>
      <c r="K154" s="68">
        <f>K156+K157+K158+K155</f>
        <v>2202.1999999999998</v>
      </c>
      <c r="L154" s="68">
        <f>L156+L157+L158</f>
        <v>176.4</v>
      </c>
      <c r="M154" s="68">
        <f>M156+M157+M158</f>
        <v>176.4</v>
      </c>
      <c r="N154" s="78"/>
      <c r="O154" s="78"/>
      <c r="P154" s="78"/>
      <c r="Q154" s="79"/>
    </row>
    <row r="155" spans="1:17" ht="78.75">
      <c r="A155" s="36">
        <f t="shared" si="11"/>
        <v>139</v>
      </c>
      <c r="B155" s="43" t="s">
        <v>160</v>
      </c>
      <c r="C155" s="43" t="s">
        <v>22</v>
      </c>
      <c r="D155" s="43" t="s">
        <v>41</v>
      </c>
      <c r="E155" s="43" t="s">
        <v>265</v>
      </c>
      <c r="F155" s="43" t="s">
        <v>267</v>
      </c>
      <c r="G155" s="43" t="s">
        <v>62</v>
      </c>
      <c r="H155" s="43" t="s">
        <v>270</v>
      </c>
      <c r="I155" s="43" t="s">
        <v>162</v>
      </c>
      <c r="J155" s="53" t="s">
        <v>271</v>
      </c>
      <c r="K155" s="45">
        <v>338</v>
      </c>
      <c r="L155" s="45">
        <v>0</v>
      </c>
      <c r="M155" s="45">
        <v>0</v>
      </c>
      <c r="N155" s="78"/>
      <c r="O155" s="78"/>
      <c r="P155" s="78"/>
      <c r="Q155" s="79"/>
    </row>
    <row r="156" spans="1:17" s="93" customFormat="1" ht="110.25">
      <c r="A156" s="36">
        <f t="shared" si="11"/>
        <v>140</v>
      </c>
      <c r="B156" s="43" t="s">
        <v>160</v>
      </c>
      <c r="C156" s="43" t="s">
        <v>22</v>
      </c>
      <c r="D156" s="43" t="s">
        <v>41</v>
      </c>
      <c r="E156" s="43" t="s">
        <v>265</v>
      </c>
      <c r="F156" s="43" t="s">
        <v>267</v>
      </c>
      <c r="G156" s="43" t="s">
        <v>62</v>
      </c>
      <c r="H156" s="43" t="s">
        <v>272</v>
      </c>
      <c r="I156" s="43" t="s">
        <v>162</v>
      </c>
      <c r="J156" s="89" t="s">
        <v>273</v>
      </c>
      <c r="K156" s="104">
        <v>423.4</v>
      </c>
      <c r="L156" s="104">
        <v>0</v>
      </c>
      <c r="M156" s="104">
        <v>0</v>
      </c>
      <c r="N156" s="78"/>
      <c r="O156" s="78"/>
      <c r="P156" s="78"/>
      <c r="Q156" s="79"/>
    </row>
    <row r="157" spans="1:17" s="93" customFormat="1" ht="126">
      <c r="A157" s="36">
        <f t="shared" si="11"/>
        <v>141</v>
      </c>
      <c r="B157" s="43" t="s">
        <v>160</v>
      </c>
      <c r="C157" s="43" t="s">
        <v>22</v>
      </c>
      <c r="D157" s="43" t="s">
        <v>41</v>
      </c>
      <c r="E157" s="43" t="s">
        <v>265</v>
      </c>
      <c r="F157" s="43" t="s">
        <v>267</v>
      </c>
      <c r="G157" s="43" t="s">
        <v>62</v>
      </c>
      <c r="H157" s="43" t="s">
        <v>274</v>
      </c>
      <c r="I157" s="43" t="s">
        <v>162</v>
      </c>
      <c r="J157" s="89" t="s">
        <v>275</v>
      </c>
      <c r="K157" s="104">
        <v>593.4</v>
      </c>
      <c r="L157" s="104">
        <v>176.4</v>
      </c>
      <c r="M157" s="104">
        <v>176.4</v>
      </c>
      <c r="N157" s="78"/>
      <c r="O157" s="78"/>
      <c r="P157" s="78"/>
      <c r="Q157" s="79"/>
    </row>
    <row r="158" spans="1:17" s="93" customFormat="1" ht="63">
      <c r="A158" s="36">
        <f t="shared" si="11"/>
        <v>142</v>
      </c>
      <c r="B158" s="43" t="s">
        <v>160</v>
      </c>
      <c r="C158" s="43" t="s">
        <v>22</v>
      </c>
      <c r="D158" s="43" t="s">
        <v>41</v>
      </c>
      <c r="E158" s="43" t="s">
        <v>265</v>
      </c>
      <c r="F158" s="43" t="s">
        <v>267</v>
      </c>
      <c r="G158" s="43" t="s">
        <v>62</v>
      </c>
      <c r="H158" s="43" t="s">
        <v>276</v>
      </c>
      <c r="I158" s="43" t="s">
        <v>162</v>
      </c>
      <c r="J158" s="89" t="s">
        <v>277</v>
      </c>
      <c r="K158" s="104">
        <v>847.4</v>
      </c>
      <c r="L158" s="104">
        <v>0</v>
      </c>
      <c r="M158" s="104">
        <v>0</v>
      </c>
      <c r="N158" s="78"/>
      <c r="O158" s="78"/>
      <c r="P158" s="78"/>
      <c r="Q158" s="79"/>
    </row>
    <row r="159" spans="1:17" s="93" customFormat="1" ht="47.25">
      <c r="A159" s="36">
        <f t="shared" si="11"/>
        <v>143</v>
      </c>
      <c r="B159" s="66" t="s">
        <v>160</v>
      </c>
      <c r="C159" s="66" t="s">
        <v>22</v>
      </c>
      <c r="D159" s="66" t="s">
        <v>41</v>
      </c>
      <c r="E159" s="66" t="s">
        <v>278</v>
      </c>
      <c r="F159" s="66" t="s">
        <v>179</v>
      </c>
      <c r="G159" s="66" t="s">
        <v>62</v>
      </c>
      <c r="H159" s="66" t="s">
        <v>31</v>
      </c>
      <c r="I159" s="66" t="s">
        <v>162</v>
      </c>
      <c r="J159" s="103" t="s">
        <v>279</v>
      </c>
      <c r="K159" s="105">
        <f t="shared" ref="K159:M160" si="12">K160</f>
        <v>316.8</v>
      </c>
      <c r="L159" s="105">
        <f t="shared" si="12"/>
        <v>0</v>
      </c>
      <c r="M159" s="105">
        <f t="shared" si="12"/>
        <v>0</v>
      </c>
      <c r="N159" s="78"/>
      <c r="O159" s="78"/>
      <c r="P159" s="78"/>
      <c r="Q159" s="79"/>
    </row>
    <row r="160" spans="1:17" s="93" customFormat="1" ht="47.25">
      <c r="A160" s="36">
        <f t="shared" si="11"/>
        <v>144</v>
      </c>
      <c r="B160" s="43" t="s">
        <v>160</v>
      </c>
      <c r="C160" s="43" t="s">
        <v>22</v>
      </c>
      <c r="D160" s="43" t="s">
        <v>41</v>
      </c>
      <c r="E160" s="43" t="s">
        <v>278</v>
      </c>
      <c r="F160" s="43" t="s">
        <v>179</v>
      </c>
      <c r="G160" s="43" t="s">
        <v>62</v>
      </c>
      <c r="H160" s="43" t="s">
        <v>31</v>
      </c>
      <c r="I160" s="43" t="s">
        <v>162</v>
      </c>
      <c r="J160" s="89" t="s">
        <v>280</v>
      </c>
      <c r="K160" s="104">
        <f t="shared" si="12"/>
        <v>316.8</v>
      </c>
      <c r="L160" s="104">
        <f t="shared" si="12"/>
        <v>0</v>
      </c>
      <c r="M160" s="104">
        <f t="shared" si="12"/>
        <v>0</v>
      </c>
      <c r="N160" s="78"/>
      <c r="O160" s="78"/>
      <c r="P160" s="78"/>
      <c r="Q160" s="79"/>
    </row>
    <row r="161" spans="1:23" s="93" customFormat="1" ht="78.75">
      <c r="A161" s="36">
        <f t="shared" si="11"/>
        <v>145</v>
      </c>
      <c r="B161" s="43" t="s">
        <v>160</v>
      </c>
      <c r="C161" s="43" t="s">
        <v>22</v>
      </c>
      <c r="D161" s="43" t="s">
        <v>41</v>
      </c>
      <c r="E161" s="43" t="s">
        <v>278</v>
      </c>
      <c r="F161" s="43" t="s">
        <v>179</v>
      </c>
      <c r="G161" s="43" t="s">
        <v>62</v>
      </c>
      <c r="H161" s="43" t="s">
        <v>281</v>
      </c>
      <c r="I161" s="43" t="s">
        <v>162</v>
      </c>
      <c r="J161" s="89" t="s">
        <v>282</v>
      </c>
      <c r="K161" s="104">
        <v>316.8</v>
      </c>
      <c r="L161" s="104">
        <v>0</v>
      </c>
      <c r="M161" s="104">
        <v>0</v>
      </c>
      <c r="N161" s="78"/>
      <c r="O161" s="78"/>
      <c r="P161" s="78"/>
      <c r="Q161" s="79"/>
    </row>
    <row r="162" spans="1:23" ht="126">
      <c r="A162" s="36">
        <f t="shared" si="11"/>
        <v>146</v>
      </c>
      <c r="B162" s="106" t="s">
        <v>29</v>
      </c>
      <c r="C162" s="106" t="s">
        <v>22</v>
      </c>
      <c r="D162" s="106" t="s">
        <v>283</v>
      </c>
      <c r="E162" s="106" t="s">
        <v>30</v>
      </c>
      <c r="F162" s="106" t="s">
        <v>29</v>
      </c>
      <c r="G162" s="106" t="s">
        <v>30</v>
      </c>
      <c r="H162" s="106" t="s">
        <v>31</v>
      </c>
      <c r="I162" s="106" t="s">
        <v>29</v>
      </c>
      <c r="J162" s="107" t="s">
        <v>284</v>
      </c>
      <c r="K162" s="108">
        <f>K163</f>
        <v>368</v>
      </c>
      <c r="L162" s="108">
        <f>L163</f>
        <v>0</v>
      </c>
      <c r="M162" s="108">
        <f>M163</f>
        <v>0</v>
      </c>
      <c r="N162" s="109"/>
    </row>
    <row r="163" spans="1:23" ht="78.75">
      <c r="A163" s="36">
        <f t="shared" si="11"/>
        <v>147</v>
      </c>
      <c r="B163" s="43" t="s">
        <v>29</v>
      </c>
      <c r="C163" s="43" t="s">
        <v>22</v>
      </c>
      <c r="D163" s="43" t="s">
        <v>283</v>
      </c>
      <c r="E163" s="43" t="s">
        <v>30</v>
      </c>
      <c r="F163" s="43" t="s">
        <v>29</v>
      </c>
      <c r="G163" s="43" t="s">
        <v>30</v>
      </c>
      <c r="H163" s="43" t="s">
        <v>31</v>
      </c>
      <c r="I163" s="43" t="s">
        <v>156</v>
      </c>
      <c r="J163" s="53" t="s">
        <v>285</v>
      </c>
      <c r="K163" s="45">
        <f>K164+K167</f>
        <v>368</v>
      </c>
      <c r="L163" s="45">
        <f>L164+L167</f>
        <v>0</v>
      </c>
      <c r="M163" s="45">
        <f>M164+M167</f>
        <v>0</v>
      </c>
      <c r="N163" s="109"/>
    </row>
    <row r="164" spans="1:23" ht="47.25">
      <c r="A164" s="36">
        <f t="shared" si="11"/>
        <v>148</v>
      </c>
      <c r="B164" s="43" t="s">
        <v>29</v>
      </c>
      <c r="C164" s="43" t="s">
        <v>22</v>
      </c>
      <c r="D164" s="43" t="s">
        <v>283</v>
      </c>
      <c r="E164" s="43" t="s">
        <v>62</v>
      </c>
      <c r="F164" s="43" t="s">
        <v>29</v>
      </c>
      <c r="G164" s="43" t="s">
        <v>62</v>
      </c>
      <c r="H164" s="43" t="s">
        <v>31</v>
      </c>
      <c r="I164" s="43" t="s">
        <v>156</v>
      </c>
      <c r="J164" s="53" t="s">
        <v>286</v>
      </c>
      <c r="K164" s="45">
        <f>K165+K166</f>
        <v>367.8</v>
      </c>
      <c r="L164" s="45">
        <f>L165+L166</f>
        <v>0</v>
      </c>
      <c r="M164" s="45">
        <f>M165+M166</f>
        <v>0</v>
      </c>
      <c r="N164" s="109"/>
    </row>
    <row r="165" spans="1:23" ht="47.25">
      <c r="A165" s="36">
        <f t="shared" si="11"/>
        <v>149</v>
      </c>
      <c r="B165" s="43" t="s">
        <v>287</v>
      </c>
      <c r="C165" s="43" t="s">
        <v>22</v>
      </c>
      <c r="D165" s="43" t="s">
        <v>283</v>
      </c>
      <c r="E165" s="43" t="s">
        <v>62</v>
      </c>
      <c r="F165" s="43" t="s">
        <v>38</v>
      </c>
      <c r="G165" s="43" t="s">
        <v>62</v>
      </c>
      <c r="H165" s="43" t="s">
        <v>31</v>
      </c>
      <c r="I165" s="43" t="s">
        <v>156</v>
      </c>
      <c r="J165" s="53" t="s">
        <v>288</v>
      </c>
      <c r="K165" s="45">
        <v>363.2</v>
      </c>
      <c r="L165" s="45">
        <v>0</v>
      </c>
      <c r="M165" s="45">
        <v>0</v>
      </c>
      <c r="N165" s="109"/>
    </row>
    <row r="166" spans="1:23" ht="47.25">
      <c r="A166" s="36">
        <f t="shared" si="11"/>
        <v>150</v>
      </c>
      <c r="B166" s="43" t="s">
        <v>101</v>
      </c>
      <c r="C166" s="43" t="s">
        <v>22</v>
      </c>
      <c r="D166" s="43" t="s">
        <v>283</v>
      </c>
      <c r="E166" s="43" t="s">
        <v>62</v>
      </c>
      <c r="F166" s="43" t="s">
        <v>38</v>
      </c>
      <c r="G166" s="43" t="s">
        <v>62</v>
      </c>
      <c r="H166" s="43" t="s">
        <v>31</v>
      </c>
      <c r="I166" s="43" t="s">
        <v>156</v>
      </c>
      <c r="J166" s="53" t="s">
        <v>288</v>
      </c>
      <c r="K166" s="45">
        <v>4.5999999999999996</v>
      </c>
      <c r="L166" s="45">
        <v>0</v>
      </c>
      <c r="M166" s="45">
        <v>0</v>
      </c>
      <c r="N166" s="109"/>
    </row>
    <row r="167" spans="1:23" ht="47.25">
      <c r="A167" s="36">
        <f t="shared" si="11"/>
        <v>151</v>
      </c>
      <c r="B167" s="43" t="s">
        <v>29</v>
      </c>
      <c r="C167" s="43" t="s">
        <v>22</v>
      </c>
      <c r="D167" s="43" t="s">
        <v>283</v>
      </c>
      <c r="E167" s="43" t="s">
        <v>62</v>
      </c>
      <c r="F167" s="43" t="s">
        <v>45</v>
      </c>
      <c r="G167" s="43" t="s">
        <v>62</v>
      </c>
      <c r="H167" s="43" t="s">
        <v>31</v>
      </c>
      <c r="I167" s="43" t="s">
        <v>156</v>
      </c>
      <c r="J167" s="53" t="s">
        <v>289</v>
      </c>
      <c r="K167" s="45">
        <f t="shared" ref="K167:V167" si="13">K168</f>
        <v>0.2</v>
      </c>
      <c r="L167" s="45">
        <f t="shared" si="13"/>
        <v>0</v>
      </c>
      <c r="M167" s="45">
        <f t="shared" si="13"/>
        <v>0</v>
      </c>
      <c r="N167" s="45">
        <f t="shared" si="13"/>
        <v>0</v>
      </c>
      <c r="O167" s="45">
        <f t="shared" si="13"/>
        <v>0</v>
      </c>
      <c r="P167" s="45">
        <f t="shared" si="13"/>
        <v>0</v>
      </c>
      <c r="Q167" s="45">
        <f t="shared" si="13"/>
        <v>0</v>
      </c>
      <c r="R167" s="45">
        <f t="shared" si="13"/>
        <v>0</v>
      </c>
      <c r="S167" s="45">
        <f t="shared" si="13"/>
        <v>0</v>
      </c>
      <c r="T167" s="45">
        <f t="shared" si="13"/>
        <v>0</v>
      </c>
      <c r="U167" s="45">
        <f t="shared" si="13"/>
        <v>0</v>
      </c>
      <c r="V167" s="45">
        <f t="shared" si="13"/>
        <v>0</v>
      </c>
    </row>
    <row r="168" spans="1:23" ht="47.25">
      <c r="A168" s="36">
        <f t="shared" si="11"/>
        <v>152</v>
      </c>
      <c r="B168" s="43" t="s">
        <v>101</v>
      </c>
      <c r="C168" s="43" t="s">
        <v>22</v>
      </c>
      <c r="D168" s="43" t="s">
        <v>283</v>
      </c>
      <c r="E168" s="43" t="s">
        <v>62</v>
      </c>
      <c r="F168" s="43" t="s">
        <v>45</v>
      </c>
      <c r="G168" s="43" t="s">
        <v>62</v>
      </c>
      <c r="H168" s="43" t="s">
        <v>31</v>
      </c>
      <c r="I168" s="43" t="s">
        <v>156</v>
      </c>
      <c r="J168" s="53" t="s">
        <v>289</v>
      </c>
      <c r="K168" s="45">
        <v>0.2</v>
      </c>
      <c r="L168" s="45">
        <v>0</v>
      </c>
      <c r="M168" s="45">
        <v>0</v>
      </c>
      <c r="N168" s="109"/>
    </row>
    <row r="169" spans="1:23" ht="63">
      <c r="A169" s="36">
        <f t="shared" si="11"/>
        <v>153</v>
      </c>
      <c r="B169" s="37" t="s">
        <v>29</v>
      </c>
      <c r="C169" s="37" t="s">
        <v>22</v>
      </c>
      <c r="D169" s="37" t="s">
        <v>290</v>
      </c>
      <c r="E169" s="37" t="s">
        <v>30</v>
      </c>
      <c r="F169" s="37" t="s">
        <v>29</v>
      </c>
      <c r="G169" s="37" t="s">
        <v>30</v>
      </c>
      <c r="H169" s="37" t="s">
        <v>31</v>
      </c>
      <c r="I169" s="37" t="s">
        <v>29</v>
      </c>
      <c r="J169" s="107" t="s">
        <v>291</v>
      </c>
      <c r="K169" s="39">
        <f>K170</f>
        <v>-4280.3</v>
      </c>
      <c r="L169" s="39">
        <f>L170</f>
        <v>0</v>
      </c>
      <c r="M169" s="39">
        <f>M170</f>
        <v>0</v>
      </c>
      <c r="N169" s="109"/>
    </row>
    <row r="170" spans="1:23" ht="63">
      <c r="A170" s="36">
        <f t="shared" si="11"/>
        <v>154</v>
      </c>
      <c r="B170" s="43" t="s">
        <v>160</v>
      </c>
      <c r="C170" s="43" t="s">
        <v>22</v>
      </c>
      <c r="D170" s="43" t="s">
        <v>290</v>
      </c>
      <c r="E170" s="43" t="s">
        <v>292</v>
      </c>
      <c r="F170" s="43" t="s">
        <v>38</v>
      </c>
      <c r="G170" s="43" t="s">
        <v>62</v>
      </c>
      <c r="H170" s="43" t="s">
        <v>31</v>
      </c>
      <c r="I170" s="43" t="s">
        <v>162</v>
      </c>
      <c r="J170" s="53" t="s">
        <v>293</v>
      </c>
      <c r="K170" s="45">
        <v>-4280.3</v>
      </c>
      <c r="L170" s="45">
        <v>0</v>
      </c>
      <c r="M170" s="45">
        <v>0</v>
      </c>
      <c r="N170" s="109"/>
    </row>
    <row r="171" spans="1:23" s="42" customFormat="1">
      <c r="A171" s="110" t="s">
        <v>294</v>
      </c>
      <c r="B171" s="111"/>
      <c r="C171" s="111"/>
      <c r="D171" s="111"/>
      <c r="E171" s="111"/>
      <c r="F171" s="111"/>
      <c r="G171" s="111"/>
      <c r="H171" s="111"/>
      <c r="I171" s="111"/>
      <c r="J171" s="111"/>
      <c r="K171" s="39">
        <f>K92+K13</f>
        <v>752696</v>
      </c>
      <c r="L171" s="39">
        <f>L92+L13</f>
        <v>668823.29999999993</v>
      </c>
      <c r="M171" s="39">
        <f>M92+M13</f>
        <v>669730.4</v>
      </c>
      <c r="N171" s="112"/>
      <c r="O171" s="113"/>
      <c r="P171" s="114"/>
      <c r="Q171" s="114"/>
    </row>
    <row r="172" spans="1:23">
      <c r="A172" s="13"/>
      <c r="J172" s="115"/>
      <c r="K172" s="15"/>
      <c r="L172" s="15"/>
      <c r="M172" s="15"/>
      <c r="N172" s="15">
        <f t="shared" ref="N172:W172" si="14">N171-N13</f>
        <v>0</v>
      </c>
      <c r="O172" s="15">
        <f t="shared" si="14"/>
        <v>0</v>
      </c>
      <c r="P172" s="15">
        <f t="shared" si="14"/>
        <v>0</v>
      </c>
      <c r="Q172" s="15">
        <f t="shared" si="14"/>
        <v>0</v>
      </c>
      <c r="R172" s="15">
        <f t="shared" si="14"/>
        <v>0</v>
      </c>
      <c r="S172" s="15">
        <f t="shared" si="14"/>
        <v>0</v>
      </c>
      <c r="T172" s="15">
        <f t="shared" si="14"/>
        <v>0</v>
      </c>
      <c r="U172" s="15">
        <f t="shared" si="14"/>
        <v>0</v>
      </c>
      <c r="V172" s="15">
        <f t="shared" si="14"/>
        <v>0</v>
      </c>
      <c r="W172" s="15">
        <f t="shared" si="14"/>
        <v>0</v>
      </c>
    </row>
    <row r="173" spans="1:23">
      <c r="K173" s="15"/>
      <c r="L173" s="15"/>
      <c r="M173" s="15"/>
    </row>
    <row r="174" spans="1:23">
      <c r="K174" s="15"/>
      <c r="L174" s="15"/>
      <c r="M174" s="15"/>
    </row>
    <row r="175" spans="1:23">
      <c r="K175" s="15"/>
      <c r="L175" s="15"/>
      <c r="M175" s="15"/>
    </row>
    <row r="176" spans="1:23">
      <c r="K176" s="15"/>
      <c r="L176" s="15"/>
      <c r="M176" s="15"/>
    </row>
    <row r="177" spans="11:13">
      <c r="K177" s="15"/>
      <c r="L177" s="15"/>
      <c r="M177" s="15"/>
    </row>
    <row r="178" spans="11:13">
      <c r="K178" s="15"/>
      <c r="L178" s="15"/>
      <c r="M178" s="15"/>
    </row>
    <row r="179" spans="11:13">
      <c r="K179" s="15"/>
      <c r="L179" s="15"/>
      <c r="M179" s="15"/>
    </row>
    <row r="180" spans="11:13">
      <c r="K180" s="15"/>
      <c r="L180" s="15"/>
      <c r="M180" s="15"/>
    </row>
    <row r="181" spans="11:13">
      <c r="K181" s="15"/>
      <c r="L181" s="15"/>
      <c r="M181" s="15"/>
    </row>
    <row r="182" spans="11:13">
      <c r="K182" s="15"/>
      <c r="L182" s="15"/>
      <c r="M182" s="15"/>
    </row>
    <row r="183" spans="11:13">
      <c r="K183" s="15"/>
      <c r="L183" s="15"/>
      <c r="M183" s="15"/>
    </row>
    <row r="184" spans="11:13">
      <c r="K184" s="15"/>
      <c r="L184" s="15"/>
      <c r="M184" s="15"/>
    </row>
    <row r="185" spans="11:13">
      <c r="K185" s="15"/>
      <c r="L185" s="15"/>
      <c r="M185" s="15"/>
    </row>
    <row r="186" spans="11:13">
      <c r="K186" s="15"/>
      <c r="L186" s="15"/>
      <c r="M186" s="15"/>
    </row>
    <row r="187" spans="11:13">
      <c r="K187" s="15"/>
      <c r="L187" s="15"/>
      <c r="M187" s="15"/>
    </row>
    <row r="188" spans="11:13">
      <c r="K188" s="15"/>
      <c r="L188" s="15"/>
      <c r="M188" s="15"/>
    </row>
    <row r="189" spans="11:13">
      <c r="K189" s="15"/>
      <c r="L189" s="15"/>
      <c r="M189" s="15"/>
    </row>
    <row r="190" spans="11:13">
      <c r="K190" s="15"/>
      <c r="L190" s="15"/>
      <c r="M190" s="15"/>
    </row>
    <row r="191" spans="11:13">
      <c r="K191" s="15"/>
      <c r="L191" s="15"/>
      <c r="M191" s="15"/>
    </row>
    <row r="192" spans="11:13">
      <c r="K192" s="15"/>
      <c r="L192" s="15"/>
      <c r="M192" s="15"/>
    </row>
    <row r="193" spans="10:13">
      <c r="K193" s="15"/>
      <c r="L193" s="15"/>
      <c r="M193" s="15"/>
    </row>
    <row r="194" spans="10:13">
      <c r="K194" s="15"/>
      <c r="L194" s="15"/>
      <c r="M194" s="15"/>
    </row>
    <row r="195" spans="10:13">
      <c r="K195" s="15"/>
      <c r="L195" s="15"/>
      <c r="M195" s="15"/>
    </row>
    <row r="196" spans="10:13">
      <c r="K196" s="15"/>
      <c r="L196" s="15"/>
      <c r="M196" s="15"/>
    </row>
    <row r="197" spans="10:13">
      <c r="J197" s="115"/>
      <c r="K197" s="15"/>
      <c r="L197" s="15"/>
      <c r="M197" s="15"/>
    </row>
    <row r="198" spans="10:13">
      <c r="J198" s="115"/>
      <c r="K198" s="15"/>
      <c r="L198" s="15"/>
      <c r="M198" s="15"/>
    </row>
    <row r="199" spans="10:13">
      <c r="J199" s="115"/>
      <c r="K199" s="15"/>
      <c r="L199" s="15"/>
      <c r="M199" s="15"/>
    </row>
    <row r="200" spans="10:13">
      <c r="J200" s="115"/>
      <c r="K200" s="15"/>
      <c r="L200" s="15"/>
      <c r="M200" s="15"/>
    </row>
    <row r="201" spans="10:13">
      <c r="J201" s="115"/>
      <c r="K201" s="15"/>
      <c r="L201" s="15"/>
      <c r="M201" s="15"/>
    </row>
    <row r="202" spans="10:13">
      <c r="J202" s="115"/>
      <c r="K202" s="15"/>
      <c r="L202" s="15"/>
      <c r="M202" s="15"/>
    </row>
    <row r="203" spans="10:13">
      <c r="J203" s="115"/>
      <c r="K203" s="15"/>
      <c r="L203" s="15"/>
      <c r="M203" s="15"/>
    </row>
    <row r="204" spans="10:13">
      <c r="J204" s="115"/>
      <c r="K204" s="15"/>
      <c r="L204" s="15"/>
      <c r="M204" s="15"/>
    </row>
    <row r="205" spans="10:13">
      <c r="J205" s="115"/>
      <c r="K205" s="15"/>
      <c r="L205" s="15"/>
      <c r="M205" s="15"/>
    </row>
    <row r="206" spans="10:13">
      <c r="J206" s="115"/>
      <c r="K206" s="15"/>
      <c r="L206" s="15"/>
      <c r="M206" s="15"/>
    </row>
    <row r="207" spans="10:13">
      <c r="J207" s="115"/>
      <c r="K207" s="15"/>
      <c r="L207" s="15"/>
      <c r="M207" s="15"/>
    </row>
    <row r="208" spans="10:13">
      <c r="J208" s="115"/>
      <c r="K208" s="15"/>
      <c r="L208" s="15"/>
      <c r="M208" s="15"/>
    </row>
    <row r="209" spans="10:13">
      <c r="J209" s="115"/>
      <c r="K209" s="15"/>
      <c r="L209" s="15"/>
      <c r="M209" s="15"/>
    </row>
    <row r="210" spans="10:13">
      <c r="J210" s="115"/>
      <c r="K210" s="15"/>
      <c r="L210" s="15"/>
      <c r="M210" s="15"/>
    </row>
    <row r="211" spans="10:13">
      <c r="J211" s="115"/>
      <c r="K211" s="15"/>
      <c r="L211" s="15"/>
      <c r="M211" s="15"/>
    </row>
    <row r="212" spans="10:13">
      <c r="J212" s="115"/>
      <c r="K212" s="15"/>
      <c r="L212" s="15"/>
      <c r="M212" s="15"/>
    </row>
    <row r="213" spans="10:13">
      <c r="J213" s="115"/>
      <c r="K213" s="15"/>
      <c r="L213" s="15"/>
      <c r="M213" s="15"/>
    </row>
    <row r="214" spans="10:13">
      <c r="J214" s="115"/>
      <c r="K214" s="15"/>
      <c r="L214" s="15"/>
      <c r="M214" s="15"/>
    </row>
    <row r="215" spans="10:13">
      <c r="J215" s="115"/>
      <c r="K215" s="15"/>
      <c r="L215" s="15"/>
      <c r="M215" s="15"/>
    </row>
    <row r="216" spans="10:13">
      <c r="J216" s="115"/>
      <c r="K216" s="15"/>
      <c r="L216" s="15"/>
      <c r="M216" s="15"/>
    </row>
    <row r="217" spans="10:13">
      <c r="J217" s="115"/>
      <c r="K217" s="15"/>
      <c r="L217" s="15"/>
      <c r="M217" s="15"/>
    </row>
    <row r="218" spans="10:13">
      <c r="J218" s="115"/>
      <c r="K218" s="15"/>
      <c r="L218" s="15"/>
      <c r="M218" s="15"/>
    </row>
    <row r="219" spans="10:13">
      <c r="J219" s="115"/>
      <c r="K219" s="15"/>
      <c r="L219" s="15"/>
      <c r="M219" s="15"/>
    </row>
    <row r="220" spans="10:13">
      <c r="J220" s="115"/>
      <c r="K220" s="15"/>
      <c r="L220" s="15"/>
      <c r="M220" s="15"/>
    </row>
    <row r="221" spans="10:13">
      <c r="J221" s="115"/>
      <c r="K221" s="15"/>
      <c r="L221" s="15"/>
      <c r="M221" s="15"/>
    </row>
    <row r="222" spans="10:13">
      <c r="J222" s="115"/>
      <c r="K222" s="15"/>
      <c r="L222" s="15"/>
      <c r="M222" s="15"/>
    </row>
    <row r="223" spans="10:13">
      <c r="J223" s="115"/>
      <c r="K223" s="15"/>
      <c r="L223" s="15"/>
      <c r="M223" s="15"/>
    </row>
    <row r="224" spans="10:13">
      <c r="J224" s="115"/>
      <c r="K224" s="15"/>
      <c r="L224" s="15"/>
      <c r="M224" s="15"/>
    </row>
    <row r="225" spans="10:13">
      <c r="J225" s="115"/>
      <c r="K225" s="15"/>
      <c r="L225" s="15"/>
      <c r="M225" s="15"/>
    </row>
    <row r="226" spans="10:13">
      <c r="J226" s="115"/>
      <c r="K226" s="15"/>
      <c r="L226" s="15"/>
      <c r="M226" s="15"/>
    </row>
    <row r="227" spans="10:13">
      <c r="J227" s="115"/>
      <c r="K227" s="15"/>
      <c r="L227" s="15"/>
      <c r="M227" s="15"/>
    </row>
    <row r="228" spans="10:13">
      <c r="J228" s="115"/>
      <c r="K228" s="15"/>
      <c r="L228" s="15"/>
      <c r="M228" s="15"/>
    </row>
    <row r="229" spans="10:13">
      <c r="J229" s="115"/>
      <c r="K229" s="15"/>
      <c r="L229" s="15"/>
      <c r="M229" s="15"/>
    </row>
    <row r="230" spans="10:13">
      <c r="J230" s="115"/>
      <c r="K230" s="15"/>
      <c r="L230" s="15"/>
      <c r="M230" s="15"/>
    </row>
    <row r="231" spans="10:13">
      <c r="J231" s="115"/>
      <c r="K231" s="15"/>
      <c r="L231" s="15"/>
      <c r="M231" s="15"/>
    </row>
    <row r="232" spans="10:13">
      <c r="J232" s="115"/>
      <c r="K232" s="15"/>
      <c r="L232" s="15"/>
      <c r="M232" s="15"/>
    </row>
    <row r="233" spans="10:13">
      <c r="J233" s="115"/>
      <c r="K233" s="15"/>
      <c r="L233" s="15"/>
      <c r="M233" s="15"/>
    </row>
    <row r="234" spans="10:13">
      <c r="J234" s="115"/>
      <c r="K234" s="15"/>
      <c r="L234" s="15"/>
      <c r="M234" s="15"/>
    </row>
    <row r="235" spans="10:13">
      <c r="J235" s="115"/>
      <c r="K235" s="15"/>
      <c r="L235" s="15"/>
      <c r="M235" s="15"/>
    </row>
    <row r="236" spans="10:13">
      <c r="J236" s="115"/>
      <c r="K236" s="15"/>
      <c r="L236" s="15"/>
      <c r="M236" s="15"/>
    </row>
    <row r="237" spans="10:13">
      <c r="J237" s="115"/>
      <c r="K237" s="15"/>
      <c r="L237" s="15"/>
      <c r="M237" s="15"/>
    </row>
    <row r="238" spans="10:13">
      <c r="J238" s="115"/>
      <c r="K238" s="15"/>
      <c r="L238" s="15"/>
      <c r="M238" s="15"/>
    </row>
    <row r="239" spans="10:13">
      <c r="J239" s="115"/>
      <c r="K239" s="15"/>
      <c r="L239" s="15"/>
      <c r="M239" s="15"/>
    </row>
    <row r="240" spans="10:13">
      <c r="J240" s="115"/>
      <c r="K240" s="15"/>
      <c r="L240" s="15"/>
      <c r="M240" s="15"/>
    </row>
    <row r="241" spans="10:13">
      <c r="J241" s="115"/>
      <c r="K241" s="15"/>
      <c r="L241" s="15"/>
      <c r="M241" s="15"/>
    </row>
    <row r="242" spans="10:13">
      <c r="J242" s="115"/>
      <c r="K242" s="15"/>
      <c r="L242" s="15"/>
      <c r="M242" s="15"/>
    </row>
    <row r="243" spans="10:13">
      <c r="J243" s="115"/>
      <c r="K243" s="15"/>
      <c r="L243" s="15"/>
      <c r="M243" s="15"/>
    </row>
    <row r="244" spans="10:13">
      <c r="J244" s="115"/>
      <c r="K244" s="15"/>
      <c r="L244" s="15"/>
      <c r="M244" s="15"/>
    </row>
    <row r="245" spans="10:13">
      <c r="J245" s="115"/>
      <c r="K245" s="15"/>
      <c r="L245" s="15"/>
      <c r="M245" s="15"/>
    </row>
    <row r="246" spans="10:13">
      <c r="J246" s="115"/>
      <c r="K246" s="15"/>
      <c r="L246" s="15"/>
      <c r="M246" s="15"/>
    </row>
    <row r="247" spans="10:13">
      <c r="J247" s="115"/>
      <c r="K247" s="15"/>
      <c r="L247" s="15"/>
      <c r="M247" s="15"/>
    </row>
    <row r="248" spans="10:13">
      <c r="J248" s="115"/>
      <c r="K248" s="15"/>
      <c r="L248" s="15"/>
      <c r="M248" s="15"/>
    </row>
    <row r="249" spans="10:13">
      <c r="J249" s="115"/>
      <c r="K249" s="15"/>
      <c r="L249" s="15"/>
      <c r="M249" s="15"/>
    </row>
    <row r="250" spans="10:13">
      <c r="J250" s="115"/>
      <c r="K250" s="15"/>
      <c r="L250" s="15"/>
      <c r="M250" s="15"/>
    </row>
    <row r="251" spans="10:13">
      <c r="J251" s="115"/>
      <c r="K251" s="15"/>
      <c r="L251" s="15"/>
      <c r="M251" s="15"/>
    </row>
    <row r="252" spans="10:13">
      <c r="J252" s="115"/>
      <c r="K252" s="15"/>
      <c r="L252" s="15"/>
      <c r="M252" s="15"/>
    </row>
    <row r="253" spans="10:13">
      <c r="J253" s="115"/>
      <c r="K253" s="15"/>
      <c r="L253" s="15"/>
      <c r="M253" s="15"/>
    </row>
    <row r="254" spans="10:13">
      <c r="J254" s="115"/>
      <c r="K254" s="15"/>
      <c r="L254" s="15"/>
      <c r="M254" s="15"/>
    </row>
    <row r="255" spans="10:13">
      <c r="J255" s="115"/>
      <c r="K255" s="15"/>
      <c r="L255" s="15"/>
      <c r="M255" s="15"/>
    </row>
    <row r="256" spans="10:13">
      <c r="J256" s="115"/>
      <c r="K256" s="15"/>
      <c r="L256" s="15"/>
      <c r="M256" s="15"/>
    </row>
    <row r="257" spans="10:13">
      <c r="J257" s="115"/>
      <c r="K257" s="15"/>
      <c r="L257" s="15"/>
      <c r="M257" s="15"/>
    </row>
    <row r="258" spans="10:13">
      <c r="J258" s="115"/>
      <c r="K258" s="15"/>
      <c r="L258" s="15"/>
      <c r="M258" s="15"/>
    </row>
    <row r="259" spans="10:13">
      <c r="J259" s="115"/>
      <c r="K259" s="15"/>
      <c r="L259" s="15"/>
      <c r="M259" s="15"/>
    </row>
    <row r="260" spans="10:13">
      <c r="J260" s="115"/>
      <c r="K260" s="15"/>
      <c r="L260" s="15"/>
      <c r="M260" s="15"/>
    </row>
    <row r="261" spans="10:13">
      <c r="J261" s="115"/>
      <c r="K261" s="15"/>
      <c r="L261" s="15"/>
      <c r="M261" s="15"/>
    </row>
    <row r="262" spans="10:13">
      <c r="J262" s="115"/>
      <c r="K262" s="15"/>
      <c r="L262" s="15"/>
      <c r="M262" s="15"/>
    </row>
    <row r="263" spans="10:13">
      <c r="J263" s="115"/>
      <c r="K263" s="15"/>
      <c r="L263" s="15"/>
      <c r="M263" s="15"/>
    </row>
    <row r="264" spans="10:13">
      <c r="J264" s="115"/>
      <c r="K264" s="15"/>
      <c r="L264" s="15"/>
      <c r="M264" s="15"/>
    </row>
    <row r="265" spans="10:13">
      <c r="J265" s="115"/>
      <c r="K265" s="15"/>
      <c r="L265" s="15"/>
      <c r="M265" s="15"/>
    </row>
    <row r="266" spans="10:13">
      <c r="J266" s="115"/>
      <c r="K266" s="15"/>
      <c r="L266" s="15"/>
      <c r="M266" s="15"/>
    </row>
    <row r="267" spans="10:13">
      <c r="J267" s="115"/>
      <c r="K267" s="15"/>
      <c r="L267" s="15"/>
      <c r="M267" s="15"/>
    </row>
    <row r="268" spans="10:13">
      <c r="J268" s="115"/>
      <c r="K268" s="15"/>
      <c r="L268" s="15"/>
      <c r="M268" s="15"/>
    </row>
    <row r="269" spans="10:13">
      <c r="J269" s="115"/>
      <c r="K269" s="15"/>
      <c r="L269" s="15"/>
      <c r="M269" s="15"/>
    </row>
    <row r="270" spans="10:13">
      <c r="J270" s="115"/>
      <c r="K270" s="15"/>
      <c r="L270" s="15"/>
      <c r="M270" s="15"/>
    </row>
    <row r="271" spans="10:13">
      <c r="J271" s="115"/>
      <c r="K271" s="15"/>
      <c r="L271" s="15"/>
      <c r="M271" s="15"/>
    </row>
    <row r="272" spans="10:13">
      <c r="J272" s="115"/>
      <c r="K272" s="15"/>
      <c r="L272" s="15"/>
      <c r="M272" s="15"/>
    </row>
    <row r="273" spans="10:13">
      <c r="J273" s="115"/>
      <c r="K273" s="15"/>
      <c r="L273" s="15"/>
      <c r="M273" s="15"/>
    </row>
    <row r="274" spans="10:13">
      <c r="J274" s="115"/>
      <c r="K274" s="15"/>
      <c r="L274" s="15"/>
      <c r="M274" s="15"/>
    </row>
    <row r="275" spans="10:13">
      <c r="J275" s="115"/>
      <c r="K275" s="15"/>
      <c r="L275" s="15"/>
      <c r="M275" s="15"/>
    </row>
    <row r="276" spans="10:13">
      <c r="J276" s="115"/>
      <c r="K276" s="15"/>
      <c r="L276" s="15"/>
      <c r="M276" s="15"/>
    </row>
    <row r="277" spans="10:13">
      <c r="J277" s="115"/>
      <c r="K277" s="15"/>
      <c r="L277" s="15"/>
      <c r="M277" s="15"/>
    </row>
    <row r="278" spans="10:13">
      <c r="J278" s="115"/>
      <c r="K278" s="15"/>
      <c r="L278" s="15"/>
      <c r="M278" s="15"/>
    </row>
    <row r="279" spans="10:13">
      <c r="J279" s="115"/>
      <c r="K279" s="15"/>
      <c r="L279" s="15"/>
      <c r="M279" s="15"/>
    </row>
    <row r="280" spans="10:13">
      <c r="J280" s="115"/>
      <c r="K280" s="15"/>
      <c r="L280" s="15"/>
      <c r="M280" s="15"/>
    </row>
    <row r="281" spans="10:13">
      <c r="J281" s="115"/>
      <c r="K281" s="15"/>
      <c r="L281" s="15"/>
      <c r="M281" s="15"/>
    </row>
    <row r="282" spans="10:13">
      <c r="J282" s="115"/>
      <c r="K282" s="15"/>
      <c r="L282" s="15"/>
      <c r="M282" s="15"/>
    </row>
    <row r="283" spans="10:13">
      <c r="J283" s="115"/>
      <c r="K283" s="15"/>
      <c r="L283" s="15"/>
      <c r="M283" s="15"/>
    </row>
    <row r="284" spans="10:13">
      <c r="J284" s="115"/>
      <c r="K284" s="15"/>
      <c r="L284" s="15"/>
      <c r="M284" s="15"/>
    </row>
    <row r="285" spans="10:13">
      <c r="J285" s="115"/>
      <c r="K285" s="15"/>
      <c r="L285" s="15"/>
      <c r="M285" s="15"/>
    </row>
    <row r="286" spans="10:13">
      <c r="J286" s="115"/>
      <c r="K286" s="15"/>
      <c r="L286" s="15"/>
      <c r="M286" s="15"/>
    </row>
    <row r="287" spans="10:13">
      <c r="J287" s="115"/>
      <c r="K287" s="15"/>
      <c r="L287" s="15"/>
      <c r="M287" s="15"/>
    </row>
    <row r="288" spans="10:13">
      <c r="J288" s="115"/>
      <c r="K288" s="15"/>
      <c r="L288" s="15"/>
      <c r="M288" s="15"/>
    </row>
    <row r="289" spans="10:13">
      <c r="J289" s="115"/>
      <c r="K289" s="15"/>
      <c r="L289" s="15"/>
      <c r="M289" s="15"/>
    </row>
    <row r="290" spans="10:13">
      <c r="J290" s="115"/>
      <c r="K290" s="15"/>
      <c r="L290" s="15"/>
      <c r="M290" s="15"/>
    </row>
    <row r="291" spans="10:13">
      <c r="J291" s="115"/>
      <c r="K291" s="15"/>
      <c r="L291" s="15"/>
      <c r="M291" s="15"/>
    </row>
    <row r="292" spans="10:13">
      <c r="J292" s="115"/>
      <c r="K292" s="15"/>
      <c r="L292" s="15"/>
      <c r="M292" s="15"/>
    </row>
    <row r="293" spans="10:13">
      <c r="J293" s="115"/>
      <c r="K293" s="15"/>
      <c r="L293" s="15"/>
      <c r="M293" s="15"/>
    </row>
    <row r="294" spans="10:13">
      <c r="J294" s="115"/>
      <c r="K294" s="15"/>
      <c r="L294" s="15"/>
      <c r="M294" s="15"/>
    </row>
    <row r="295" spans="10:13">
      <c r="J295" s="115"/>
      <c r="K295" s="15"/>
      <c r="L295" s="15"/>
      <c r="M295" s="15"/>
    </row>
    <row r="296" spans="10:13">
      <c r="J296" s="115"/>
      <c r="K296" s="15"/>
      <c r="L296" s="15"/>
      <c r="M296" s="15"/>
    </row>
    <row r="297" spans="10:13">
      <c r="J297" s="115"/>
      <c r="K297" s="15"/>
      <c r="L297" s="15"/>
      <c r="M297" s="15"/>
    </row>
    <row r="298" spans="10:13">
      <c r="J298" s="115"/>
      <c r="K298" s="15"/>
      <c r="L298" s="15"/>
      <c r="M298" s="15"/>
    </row>
    <row r="299" spans="10:13">
      <c r="J299" s="115"/>
      <c r="K299" s="15"/>
      <c r="L299" s="15"/>
      <c r="M299" s="15"/>
    </row>
    <row r="300" spans="10:13">
      <c r="J300" s="115"/>
      <c r="K300" s="15"/>
      <c r="L300" s="15"/>
      <c r="M300" s="15"/>
    </row>
    <row r="301" spans="10:13">
      <c r="J301" s="115"/>
      <c r="K301" s="15"/>
      <c r="L301" s="15"/>
      <c r="M301" s="15"/>
    </row>
    <row r="302" spans="10:13">
      <c r="J302" s="115"/>
      <c r="K302" s="15"/>
      <c r="L302" s="15"/>
      <c r="M302" s="15"/>
    </row>
    <row r="303" spans="10:13">
      <c r="J303" s="115"/>
      <c r="K303" s="15"/>
      <c r="L303" s="15"/>
      <c r="M303" s="15"/>
    </row>
    <row r="304" spans="10:13">
      <c r="J304" s="115"/>
      <c r="K304" s="15"/>
      <c r="L304" s="15"/>
      <c r="M304" s="15"/>
    </row>
    <row r="305" spans="10:13">
      <c r="J305" s="115"/>
      <c r="K305" s="15"/>
      <c r="L305" s="15"/>
      <c r="M305" s="15"/>
    </row>
    <row r="306" spans="10:13">
      <c r="J306" s="115"/>
      <c r="K306" s="15"/>
      <c r="L306" s="15"/>
      <c r="M306" s="15"/>
    </row>
    <row r="307" spans="10:13">
      <c r="J307" s="115"/>
      <c r="K307" s="15"/>
      <c r="L307" s="15"/>
      <c r="M307" s="15"/>
    </row>
    <row r="308" spans="10:13">
      <c r="J308" s="115"/>
      <c r="K308" s="15"/>
      <c r="L308" s="15"/>
      <c r="M308" s="15"/>
    </row>
    <row r="309" spans="10:13">
      <c r="J309" s="115"/>
      <c r="K309" s="15"/>
      <c r="L309" s="15"/>
      <c r="M309" s="15"/>
    </row>
    <row r="310" spans="10:13">
      <c r="J310" s="115"/>
      <c r="K310" s="15"/>
      <c r="L310" s="15"/>
      <c r="M310" s="15"/>
    </row>
    <row r="311" spans="10:13">
      <c r="J311" s="115"/>
      <c r="K311" s="15"/>
      <c r="L311" s="15"/>
      <c r="M311" s="15"/>
    </row>
    <row r="312" spans="10:13">
      <c r="J312" s="115"/>
      <c r="K312" s="15"/>
      <c r="L312" s="15"/>
      <c r="M312" s="15"/>
    </row>
    <row r="313" spans="10:13">
      <c r="J313" s="115"/>
      <c r="K313" s="15"/>
      <c r="L313" s="15"/>
      <c r="M313" s="15"/>
    </row>
    <row r="314" spans="10:13">
      <c r="J314" s="115"/>
      <c r="K314" s="15"/>
      <c r="L314" s="15"/>
      <c r="M314" s="15"/>
    </row>
    <row r="315" spans="10:13">
      <c r="J315" s="115"/>
      <c r="K315" s="15"/>
      <c r="L315" s="15"/>
      <c r="M315" s="15"/>
    </row>
    <row r="316" spans="10:13">
      <c r="J316" s="115"/>
      <c r="K316" s="15"/>
      <c r="L316" s="15"/>
      <c r="M316" s="15"/>
    </row>
    <row r="317" spans="10:13">
      <c r="J317" s="115"/>
      <c r="K317" s="15"/>
      <c r="L317" s="15"/>
      <c r="M317" s="15"/>
    </row>
    <row r="318" spans="10:13">
      <c r="J318" s="115"/>
      <c r="K318" s="15"/>
      <c r="L318" s="15"/>
      <c r="M318" s="15"/>
    </row>
    <row r="319" spans="10:13">
      <c r="J319" s="115"/>
      <c r="K319" s="15"/>
      <c r="L319" s="15"/>
      <c r="M319" s="15"/>
    </row>
    <row r="320" spans="10:13">
      <c r="J320" s="115"/>
      <c r="K320" s="15"/>
      <c r="L320" s="15"/>
      <c r="M320" s="15"/>
    </row>
    <row r="321" spans="10:13">
      <c r="J321" s="115"/>
      <c r="K321" s="15"/>
      <c r="L321" s="15"/>
      <c r="M321" s="15"/>
    </row>
    <row r="322" spans="10:13">
      <c r="J322" s="115"/>
      <c r="K322" s="15"/>
      <c r="L322" s="15"/>
      <c r="M322" s="15"/>
    </row>
    <row r="323" spans="10:13">
      <c r="J323" s="115"/>
      <c r="K323" s="15"/>
      <c r="L323" s="15"/>
      <c r="M323" s="15"/>
    </row>
    <row r="324" spans="10:13">
      <c r="J324" s="115"/>
      <c r="K324" s="15"/>
      <c r="L324" s="15"/>
      <c r="M324" s="15"/>
    </row>
    <row r="325" spans="10:13">
      <c r="J325" s="115"/>
      <c r="K325" s="15"/>
      <c r="L325" s="15"/>
      <c r="M325" s="15"/>
    </row>
    <row r="326" spans="10:13">
      <c r="J326" s="115"/>
      <c r="K326" s="15"/>
      <c r="L326" s="15"/>
      <c r="M326" s="15"/>
    </row>
    <row r="327" spans="10:13">
      <c r="J327" s="115"/>
      <c r="K327" s="15"/>
      <c r="L327" s="15"/>
      <c r="M327" s="15"/>
    </row>
    <row r="328" spans="10:13">
      <c r="J328" s="115"/>
      <c r="K328" s="15"/>
      <c r="L328" s="15"/>
      <c r="M328" s="15"/>
    </row>
    <row r="329" spans="10:13">
      <c r="J329" s="115"/>
      <c r="K329" s="15"/>
      <c r="L329" s="15"/>
      <c r="M329" s="15"/>
    </row>
    <row r="330" spans="10:13">
      <c r="J330" s="115"/>
      <c r="K330" s="15"/>
      <c r="L330" s="15"/>
      <c r="M330" s="15"/>
    </row>
    <row r="331" spans="10:13">
      <c r="J331" s="115"/>
      <c r="K331" s="15"/>
      <c r="L331" s="15"/>
      <c r="M331" s="15"/>
    </row>
    <row r="332" spans="10:13">
      <c r="J332" s="115"/>
      <c r="K332" s="15"/>
      <c r="L332" s="15"/>
      <c r="M332" s="15"/>
    </row>
    <row r="333" spans="10:13">
      <c r="J333" s="115"/>
      <c r="K333" s="15"/>
      <c r="L333" s="15"/>
      <c r="M333" s="15"/>
    </row>
    <row r="334" spans="10:13">
      <c r="J334" s="115"/>
      <c r="K334" s="15"/>
      <c r="L334" s="15"/>
      <c r="M334" s="15"/>
    </row>
    <row r="335" spans="10:13">
      <c r="J335" s="115"/>
      <c r="K335" s="15"/>
      <c r="L335" s="15"/>
      <c r="M335" s="15"/>
    </row>
    <row r="336" spans="10:13">
      <c r="J336" s="115"/>
      <c r="K336" s="15"/>
      <c r="L336" s="15"/>
      <c r="M336" s="15"/>
    </row>
    <row r="337" spans="10:13">
      <c r="J337" s="115"/>
      <c r="K337" s="15"/>
      <c r="L337" s="15"/>
      <c r="M337" s="15"/>
    </row>
    <row r="338" spans="10:13">
      <c r="J338" s="115"/>
      <c r="K338" s="15"/>
      <c r="L338" s="15"/>
      <c r="M338" s="15"/>
    </row>
    <row r="339" spans="10:13">
      <c r="J339" s="115"/>
      <c r="K339" s="15"/>
      <c r="L339" s="15"/>
      <c r="M339" s="15"/>
    </row>
    <row r="340" spans="10:13">
      <c r="J340" s="115"/>
      <c r="K340" s="15"/>
      <c r="L340" s="15"/>
      <c r="M340" s="15"/>
    </row>
    <row r="341" spans="10:13">
      <c r="J341" s="115"/>
      <c r="K341" s="15"/>
      <c r="L341" s="15"/>
      <c r="M341" s="15"/>
    </row>
    <row r="342" spans="10:13">
      <c r="J342" s="115"/>
      <c r="K342" s="15"/>
      <c r="L342" s="15"/>
      <c r="M342" s="15"/>
    </row>
    <row r="343" spans="10:13">
      <c r="J343" s="115"/>
      <c r="K343" s="15"/>
      <c r="L343" s="15"/>
      <c r="M343" s="15"/>
    </row>
    <row r="344" spans="10:13">
      <c r="J344" s="115"/>
      <c r="K344" s="15"/>
      <c r="L344" s="15"/>
      <c r="M344" s="15"/>
    </row>
    <row r="345" spans="10:13">
      <c r="J345" s="115"/>
      <c r="K345" s="15"/>
      <c r="L345" s="15"/>
      <c r="M345" s="15"/>
    </row>
    <row r="346" spans="10:13">
      <c r="J346" s="115"/>
      <c r="K346" s="15"/>
      <c r="L346" s="15"/>
      <c r="M346" s="15"/>
    </row>
    <row r="347" spans="10:13">
      <c r="J347" s="115"/>
      <c r="K347" s="15"/>
      <c r="L347" s="15"/>
      <c r="M347" s="15"/>
    </row>
    <row r="348" spans="10:13">
      <c r="J348" s="115"/>
      <c r="K348" s="15"/>
      <c r="L348" s="15"/>
      <c r="M348" s="15"/>
    </row>
    <row r="349" spans="10:13">
      <c r="J349" s="115"/>
      <c r="K349" s="15"/>
      <c r="L349" s="15"/>
      <c r="M349" s="15"/>
    </row>
    <row r="350" spans="10:13">
      <c r="J350" s="115"/>
      <c r="K350" s="15"/>
      <c r="L350" s="15"/>
      <c r="M350" s="15"/>
    </row>
    <row r="351" spans="10:13">
      <c r="J351" s="115"/>
      <c r="K351" s="15"/>
      <c r="L351" s="15"/>
      <c r="M351" s="15"/>
    </row>
    <row r="352" spans="10:13">
      <c r="J352" s="115"/>
      <c r="K352" s="15"/>
      <c r="L352" s="15"/>
      <c r="M352" s="15"/>
    </row>
    <row r="353" spans="10:13">
      <c r="J353" s="115"/>
      <c r="K353" s="15"/>
      <c r="L353" s="15"/>
      <c r="M353" s="15"/>
    </row>
    <row r="354" spans="10:13">
      <c r="J354" s="115"/>
      <c r="K354" s="15"/>
      <c r="L354" s="15"/>
      <c r="M354" s="15"/>
    </row>
    <row r="355" spans="10:13">
      <c r="J355" s="115"/>
      <c r="K355" s="15"/>
      <c r="L355" s="15"/>
      <c r="M355" s="15"/>
    </row>
    <row r="356" spans="10:13">
      <c r="J356" s="115"/>
      <c r="K356" s="15"/>
      <c r="L356" s="15"/>
      <c r="M356" s="15"/>
    </row>
    <row r="357" spans="10:13">
      <c r="J357" s="115"/>
      <c r="K357" s="15"/>
      <c r="L357" s="15"/>
      <c r="M357" s="15"/>
    </row>
    <row r="358" spans="10:13">
      <c r="J358" s="115"/>
      <c r="K358" s="15"/>
      <c r="L358" s="15"/>
      <c r="M358" s="15"/>
    </row>
    <row r="359" spans="10:13">
      <c r="J359" s="115"/>
      <c r="K359" s="15"/>
      <c r="L359" s="15"/>
      <c r="M359" s="15"/>
    </row>
    <row r="360" spans="10:13">
      <c r="J360" s="115"/>
      <c r="K360" s="15"/>
      <c r="L360" s="15"/>
      <c r="M360" s="15"/>
    </row>
    <row r="361" spans="10:13">
      <c r="J361" s="115"/>
      <c r="K361" s="15"/>
      <c r="L361" s="15"/>
      <c r="M361" s="15"/>
    </row>
    <row r="362" spans="10:13">
      <c r="J362" s="115"/>
      <c r="K362" s="15"/>
      <c r="L362" s="15"/>
      <c r="M362" s="15"/>
    </row>
    <row r="363" spans="10:13">
      <c r="J363" s="115"/>
      <c r="K363" s="15"/>
      <c r="L363" s="15"/>
      <c r="M363" s="15"/>
    </row>
    <row r="364" spans="10:13">
      <c r="J364" s="115"/>
      <c r="K364" s="15"/>
      <c r="L364" s="15"/>
      <c r="M364" s="15"/>
    </row>
    <row r="365" spans="10:13">
      <c r="J365" s="115"/>
      <c r="K365" s="15"/>
      <c r="L365" s="15"/>
      <c r="M365" s="15"/>
    </row>
    <row r="366" spans="10:13">
      <c r="J366" s="115"/>
      <c r="K366" s="15"/>
      <c r="L366" s="15"/>
      <c r="M366" s="15"/>
    </row>
    <row r="367" spans="10:13">
      <c r="J367" s="115"/>
      <c r="K367" s="15"/>
      <c r="L367" s="15"/>
      <c r="M367" s="15"/>
    </row>
    <row r="368" spans="10:13">
      <c r="J368" s="115"/>
      <c r="K368" s="15"/>
      <c r="L368" s="15"/>
      <c r="M368" s="15"/>
    </row>
    <row r="369" spans="10:13">
      <c r="J369" s="115"/>
      <c r="K369" s="15"/>
      <c r="L369" s="15"/>
      <c r="M369" s="15"/>
    </row>
    <row r="370" spans="10:13">
      <c r="J370" s="115"/>
      <c r="K370" s="15"/>
      <c r="L370" s="15"/>
      <c r="M370" s="15"/>
    </row>
    <row r="371" spans="10:13">
      <c r="J371" s="115"/>
      <c r="K371" s="15"/>
      <c r="L371" s="15"/>
      <c r="M371" s="15"/>
    </row>
    <row r="372" spans="10:13">
      <c r="J372" s="115"/>
      <c r="K372" s="15"/>
      <c r="L372" s="15"/>
      <c r="M372" s="15"/>
    </row>
    <row r="373" spans="10:13">
      <c r="J373" s="115"/>
      <c r="K373" s="15"/>
      <c r="L373" s="15"/>
      <c r="M373" s="15"/>
    </row>
    <row r="374" spans="10:13">
      <c r="J374" s="115"/>
      <c r="K374" s="15"/>
      <c r="L374" s="15"/>
      <c r="M374" s="15"/>
    </row>
    <row r="375" spans="10:13">
      <c r="J375" s="115"/>
      <c r="K375" s="15"/>
      <c r="L375" s="15"/>
      <c r="M375" s="15"/>
    </row>
    <row r="376" spans="10:13">
      <c r="J376" s="115"/>
      <c r="K376" s="15"/>
      <c r="L376" s="15"/>
      <c r="M376" s="15"/>
    </row>
    <row r="377" spans="10:13">
      <c r="J377" s="115"/>
      <c r="K377" s="15"/>
      <c r="L377" s="15"/>
      <c r="M377" s="15"/>
    </row>
    <row r="378" spans="10:13">
      <c r="J378" s="115"/>
      <c r="K378" s="15"/>
      <c r="L378" s="15"/>
      <c r="M378" s="15"/>
    </row>
    <row r="379" spans="10:13">
      <c r="J379" s="115"/>
      <c r="K379" s="15"/>
      <c r="L379" s="15"/>
      <c r="M379" s="15"/>
    </row>
    <row r="380" spans="10:13">
      <c r="J380" s="115"/>
      <c r="K380" s="15"/>
      <c r="L380" s="15"/>
      <c r="M380" s="15"/>
    </row>
    <row r="381" spans="10:13">
      <c r="J381" s="115"/>
      <c r="K381" s="15"/>
      <c r="L381" s="15"/>
      <c r="M381" s="15"/>
    </row>
    <row r="382" spans="10:13">
      <c r="J382" s="115"/>
      <c r="K382" s="15"/>
      <c r="L382" s="15"/>
      <c r="M382" s="15"/>
    </row>
    <row r="383" spans="10:13">
      <c r="J383" s="115"/>
      <c r="K383" s="15"/>
      <c r="L383" s="15"/>
      <c r="M383" s="15"/>
    </row>
    <row r="384" spans="10:13">
      <c r="J384" s="115"/>
      <c r="K384" s="15"/>
      <c r="L384" s="15"/>
      <c r="M384" s="15"/>
    </row>
    <row r="385" spans="10:13">
      <c r="J385" s="115"/>
      <c r="K385" s="15"/>
      <c r="L385" s="15"/>
      <c r="M385" s="15"/>
    </row>
    <row r="386" spans="10:13">
      <c r="J386" s="115"/>
      <c r="K386" s="15"/>
      <c r="L386" s="15"/>
      <c r="M386" s="15"/>
    </row>
    <row r="387" spans="10:13">
      <c r="J387" s="115"/>
      <c r="K387" s="15"/>
      <c r="L387" s="15"/>
      <c r="M387" s="15"/>
    </row>
    <row r="388" spans="10:13">
      <c r="J388" s="115"/>
      <c r="K388" s="15"/>
      <c r="L388" s="15"/>
      <c r="M388" s="15"/>
    </row>
    <row r="389" spans="10:13">
      <c r="J389" s="115"/>
      <c r="K389" s="15"/>
      <c r="L389" s="15"/>
      <c r="M389" s="15"/>
    </row>
    <row r="390" spans="10:13">
      <c r="J390" s="115"/>
      <c r="K390" s="15"/>
      <c r="L390" s="15"/>
      <c r="M390" s="15"/>
    </row>
    <row r="391" spans="10:13">
      <c r="J391" s="115"/>
      <c r="K391" s="15"/>
      <c r="L391" s="15"/>
      <c r="M391" s="15"/>
    </row>
    <row r="392" spans="10:13">
      <c r="J392" s="115"/>
      <c r="K392" s="15"/>
      <c r="L392" s="15"/>
      <c r="M392" s="15"/>
    </row>
    <row r="393" spans="10:13">
      <c r="J393" s="115"/>
      <c r="K393" s="15"/>
      <c r="L393" s="15"/>
      <c r="M393" s="15"/>
    </row>
    <row r="394" spans="10:13">
      <c r="J394" s="115"/>
      <c r="K394" s="15"/>
      <c r="L394" s="15"/>
      <c r="M394" s="15"/>
    </row>
    <row r="395" spans="10:13">
      <c r="J395" s="115"/>
      <c r="K395" s="15"/>
      <c r="L395" s="15"/>
      <c r="M395" s="15"/>
    </row>
    <row r="396" spans="10:13">
      <c r="J396" s="115"/>
      <c r="K396" s="15"/>
      <c r="L396" s="15"/>
      <c r="M396" s="15"/>
    </row>
    <row r="397" spans="10:13">
      <c r="J397" s="115"/>
      <c r="K397" s="15"/>
      <c r="L397" s="15"/>
      <c r="M397" s="15"/>
    </row>
    <row r="398" spans="10:13">
      <c r="J398" s="115"/>
      <c r="K398" s="15"/>
      <c r="L398" s="15"/>
      <c r="M398" s="15"/>
    </row>
    <row r="399" spans="10:13">
      <c r="J399" s="115"/>
      <c r="K399" s="15"/>
      <c r="L399" s="15"/>
      <c r="M399" s="15"/>
    </row>
    <row r="400" spans="10:13">
      <c r="J400" s="115"/>
      <c r="K400" s="15"/>
      <c r="L400" s="15"/>
      <c r="M400" s="15"/>
    </row>
    <row r="401" spans="10:13">
      <c r="J401" s="115"/>
      <c r="K401" s="15"/>
      <c r="L401" s="15"/>
      <c r="M401" s="15"/>
    </row>
    <row r="402" spans="10:13">
      <c r="J402" s="115"/>
      <c r="K402" s="15"/>
      <c r="L402" s="15"/>
      <c r="M402" s="15"/>
    </row>
    <row r="403" spans="10:13">
      <c r="J403" s="115"/>
      <c r="K403" s="15"/>
      <c r="L403" s="15"/>
      <c r="M403" s="15"/>
    </row>
    <row r="404" spans="10:13">
      <c r="J404" s="115"/>
      <c r="K404" s="15"/>
      <c r="L404" s="15"/>
      <c r="M404" s="15"/>
    </row>
    <row r="405" spans="10:13">
      <c r="J405" s="115"/>
      <c r="K405" s="15"/>
      <c r="L405" s="15"/>
      <c r="M405" s="15"/>
    </row>
    <row r="406" spans="10:13">
      <c r="J406" s="115"/>
      <c r="K406" s="15"/>
      <c r="L406" s="15"/>
      <c r="M406" s="15"/>
    </row>
    <row r="407" spans="10:13">
      <c r="J407" s="115"/>
      <c r="K407" s="15"/>
      <c r="L407" s="15"/>
      <c r="M407" s="15"/>
    </row>
    <row r="408" spans="10:13">
      <c r="J408" s="115"/>
      <c r="K408" s="15"/>
      <c r="L408" s="15"/>
      <c r="M408" s="15"/>
    </row>
    <row r="409" spans="10:13">
      <c r="J409" s="115"/>
      <c r="K409" s="15"/>
      <c r="L409" s="15"/>
      <c r="M409" s="15"/>
    </row>
    <row r="410" spans="10:13">
      <c r="J410" s="115"/>
      <c r="K410" s="15"/>
      <c r="L410" s="15"/>
      <c r="M410" s="15"/>
    </row>
    <row r="411" spans="10:13">
      <c r="J411" s="115"/>
      <c r="K411" s="15"/>
      <c r="L411" s="15"/>
      <c r="M411" s="15"/>
    </row>
    <row r="412" spans="10:13">
      <c r="J412" s="115"/>
      <c r="K412" s="15"/>
      <c r="L412" s="15"/>
      <c r="M412" s="15"/>
    </row>
    <row r="413" spans="10:13">
      <c r="J413" s="115"/>
      <c r="K413" s="15"/>
      <c r="L413" s="15"/>
      <c r="M413" s="15"/>
    </row>
    <row r="414" spans="10:13">
      <c r="J414" s="115"/>
      <c r="K414" s="15"/>
      <c r="L414" s="15"/>
      <c r="M414" s="15"/>
    </row>
    <row r="415" spans="10:13">
      <c r="J415" s="115"/>
      <c r="K415" s="15"/>
      <c r="L415" s="15"/>
      <c r="M415" s="15"/>
    </row>
    <row r="416" spans="10:13">
      <c r="J416" s="115"/>
      <c r="K416" s="15"/>
      <c r="L416" s="15"/>
      <c r="M416" s="15"/>
    </row>
    <row r="417" spans="10:13">
      <c r="J417" s="115"/>
      <c r="K417" s="15"/>
      <c r="L417" s="15"/>
      <c r="M417" s="15"/>
    </row>
    <row r="418" spans="10:13">
      <c r="J418" s="115"/>
      <c r="K418" s="15"/>
      <c r="L418" s="15"/>
      <c r="M418" s="15"/>
    </row>
    <row r="419" spans="10:13">
      <c r="J419" s="115"/>
      <c r="K419" s="15"/>
      <c r="L419" s="15"/>
      <c r="M419" s="15"/>
    </row>
    <row r="420" spans="10:13">
      <c r="J420" s="115"/>
      <c r="K420" s="15"/>
      <c r="L420" s="15"/>
      <c r="M420" s="15"/>
    </row>
    <row r="421" spans="10:13">
      <c r="J421" s="115"/>
      <c r="K421" s="15"/>
      <c r="L421" s="15"/>
      <c r="M421" s="15"/>
    </row>
    <row r="422" spans="10:13">
      <c r="J422" s="115"/>
      <c r="K422" s="15"/>
      <c r="L422" s="15"/>
      <c r="M422" s="15"/>
    </row>
    <row r="423" spans="10:13">
      <c r="J423" s="115"/>
      <c r="K423" s="15"/>
      <c r="L423" s="15"/>
      <c r="M423" s="15"/>
    </row>
    <row r="424" spans="10:13">
      <c r="J424" s="115"/>
      <c r="K424" s="15"/>
      <c r="L424" s="15"/>
      <c r="M424" s="15"/>
    </row>
    <row r="425" spans="10:13">
      <c r="J425" s="115"/>
      <c r="K425" s="15"/>
      <c r="L425" s="15"/>
      <c r="M425" s="15"/>
    </row>
    <row r="426" spans="10:13">
      <c r="J426" s="115"/>
      <c r="K426" s="15"/>
      <c r="L426" s="15"/>
      <c r="M426" s="15"/>
    </row>
    <row r="427" spans="10:13">
      <c r="J427" s="115"/>
      <c r="K427" s="15"/>
      <c r="L427" s="15"/>
      <c r="M427" s="15"/>
    </row>
    <row r="428" spans="10:13">
      <c r="J428" s="115"/>
      <c r="K428" s="15"/>
      <c r="L428" s="15"/>
      <c r="M428" s="15"/>
    </row>
    <row r="429" spans="10:13">
      <c r="J429" s="115"/>
      <c r="K429" s="15"/>
      <c r="L429" s="15"/>
      <c r="M429" s="15"/>
    </row>
    <row r="430" spans="10:13">
      <c r="J430" s="115"/>
      <c r="K430" s="15"/>
      <c r="L430" s="15"/>
      <c r="M430" s="15"/>
    </row>
    <row r="431" spans="10:13">
      <c r="J431" s="115"/>
      <c r="K431" s="15"/>
      <c r="L431" s="15"/>
      <c r="M431" s="15"/>
    </row>
    <row r="432" spans="10:13">
      <c r="J432" s="115"/>
      <c r="K432" s="15"/>
      <c r="L432" s="15"/>
      <c r="M432" s="15"/>
    </row>
    <row r="433" spans="10:13">
      <c r="J433" s="115"/>
      <c r="K433" s="15"/>
      <c r="L433" s="15"/>
      <c r="M433" s="15"/>
    </row>
    <row r="434" spans="10:13">
      <c r="J434" s="115"/>
      <c r="K434" s="15"/>
      <c r="L434" s="15"/>
      <c r="M434" s="15"/>
    </row>
    <row r="435" spans="10:13">
      <c r="J435" s="115"/>
      <c r="K435" s="15"/>
      <c r="L435" s="15"/>
      <c r="M435" s="15"/>
    </row>
    <row r="436" spans="10:13">
      <c r="J436" s="115"/>
      <c r="K436" s="15"/>
      <c r="L436" s="15"/>
      <c r="M436" s="15"/>
    </row>
    <row r="437" spans="10:13">
      <c r="J437" s="115"/>
      <c r="K437" s="15"/>
      <c r="L437" s="15"/>
      <c r="M437" s="15"/>
    </row>
    <row r="438" spans="10:13">
      <c r="J438" s="115"/>
      <c r="K438" s="15"/>
      <c r="L438" s="15"/>
      <c r="M438" s="15"/>
    </row>
    <row r="439" spans="10:13">
      <c r="J439" s="115"/>
      <c r="K439" s="15"/>
      <c r="L439" s="15"/>
      <c r="M439" s="15"/>
    </row>
    <row r="440" spans="10:13">
      <c r="J440" s="115"/>
      <c r="K440" s="15"/>
      <c r="L440" s="15"/>
      <c r="M440" s="15"/>
    </row>
    <row r="441" spans="10:13">
      <c r="J441" s="115"/>
      <c r="K441" s="15"/>
      <c r="L441" s="15"/>
      <c r="M441" s="15"/>
    </row>
    <row r="442" spans="10:13">
      <c r="J442" s="115"/>
      <c r="K442" s="15"/>
      <c r="L442" s="15"/>
      <c r="M442" s="15"/>
    </row>
    <row r="443" spans="10:13">
      <c r="J443" s="115"/>
      <c r="K443" s="15"/>
      <c r="L443" s="15"/>
      <c r="M443" s="15"/>
    </row>
    <row r="444" spans="10:13">
      <c r="J444" s="115"/>
      <c r="K444" s="15"/>
      <c r="L444" s="15"/>
      <c r="M444" s="15"/>
    </row>
    <row r="445" spans="10:13">
      <c r="J445" s="115"/>
      <c r="K445" s="15"/>
      <c r="L445" s="15"/>
      <c r="M445" s="15"/>
    </row>
    <row r="446" spans="10:13">
      <c r="J446" s="115"/>
      <c r="K446" s="15"/>
      <c r="L446" s="15"/>
      <c r="M446" s="15"/>
    </row>
    <row r="447" spans="10:13">
      <c r="J447" s="115"/>
      <c r="K447" s="15"/>
      <c r="L447" s="15"/>
      <c r="M447" s="15"/>
    </row>
    <row r="448" spans="10:13">
      <c r="J448" s="115"/>
      <c r="K448" s="15"/>
      <c r="L448" s="15"/>
      <c r="M448" s="15"/>
    </row>
    <row r="449" spans="10:13">
      <c r="J449" s="115"/>
      <c r="K449" s="15"/>
      <c r="L449" s="15"/>
      <c r="M449" s="15"/>
    </row>
    <row r="450" spans="10:13">
      <c r="J450" s="115"/>
      <c r="K450" s="15"/>
      <c r="L450" s="15"/>
      <c r="M450" s="15"/>
    </row>
    <row r="451" spans="10:13">
      <c r="J451" s="115"/>
      <c r="K451" s="15"/>
      <c r="L451" s="15"/>
      <c r="M451" s="15"/>
    </row>
    <row r="452" spans="10:13">
      <c r="J452" s="115"/>
      <c r="K452" s="15"/>
      <c r="L452" s="15"/>
      <c r="M452" s="15"/>
    </row>
    <row r="453" spans="10:13">
      <c r="J453" s="115"/>
      <c r="K453" s="15"/>
      <c r="L453" s="15"/>
      <c r="M453" s="15"/>
    </row>
    <row r="454" spans="10:13">
      <c r="J454" s="115"/>
      <c r="K454" s="15"/>
      <c r="L454" s="15"/>
      <c r="M454" s="15"/>
    </row>
    <row r="455" spans="10:13">
      <c r="J455" s="115"/>
      <c r="K455" s="15"/>
      <c r="L455" s="15"/>
      <c r="M455" s="15"/>
    </row>
    <row r="456" spans="10:13">
      <c r="J456" s="115"/>
      <c r="K456" s="15"/>
      <c r="L456" s="15"/>
      <c r="M456" s="15"/>
    </row>
    <row r="457" spans="10:13">
      <c r="J457" s="115"/>
      <c r="K457" s="15"/>
      <c r="L457" s="15"/>
      <c r="M457" s="15"/>
    </row>
    <row r="458" spans="10:13">
      <c r="J458" s="115"/>
      <c r="K458" s="15"/>
      <c r="L458" s="15"/>
      <c r="M458" s="15"/>
    </row>
    <row r="459" spans="10:13">
      <c r="J459" s="115"/>
      <c r="K459" s="15"/>
      <c r="L459" s="15"/>
      <c r="M459" s="15"/>
    </row>
    <row r="460" spans="10:13">
      <c r="J460" s="115"/>
      <c r="K460" s="15"/>
      <c r="L460" s="15"/>
      <c r="M460" s="15"/>
    </row>
    <row r="461" spans="10:13">
      <c r="J461" s="115"/>
      <c r="K461" s="15"/>
      <c r="L461" s="15"/>
      <c r="M461" s="15"/>
    </row>
    <row r="462" spans="10:13">
      <c r="J462" s="115"/>
      <c r="K462" s="15"/>
      <c r="L462" s="15"/>
      <c r="M462" s="15"/>
    </row>
    <row r="463" spans="10:13">
      <c r="J463" s="115"/>
      <c r="K463" s="15"/>
      <c r="L463" s="15"/>
      <c r="M463" s="15"/>
    </row>
    <row r="464" spans="10:13">
      <c r="J464" s="115"/>
      <c r="K464" s="15"/>
      <c r="L464" s="15"/>
      <c r="M464" s="15"/>
    </row>
    <row r="465" spans="10:13">
      <c r="J465" s="115"/>
      <c r="K465" s="15"/>
      <c r="L465" s="15"/>
      <c r="M465" s="15"/>
    </row>
    <row r="466" spans="10:13">
      <c r="J466" s="115"/>
      <c r="K466" s="15"/>
      <c r="L466" s="15"/>
      <c r="M466" s="15"/>
    </row>
    <row r="467" spans="10:13">
      <c r="J467" s="115"/>
      <c r="K467" s="15"/>
      <c r="L467" s="15"/>
      <c r="M467" s="15"/>
    </row>
    <row r="468" spans="10:13">
      <c r="J468" s="115"/>
      <c r="K468" s="15"/>
      <c r="L468" s="15"/>
      <c r="M468" s="15"/>
    </row>
    <row r="469" spans="10:13">
      <c r="J469" s="115"/>
      <c r="K469" s="15"/>
      <c r="L469" s="15"/>
      <c r="M469" s="15"/>
    </row>
    <row r="470" spans="10:13">
      <c r="J470" s="115"/>
      <c r="K470" s="15"/>
      <c r="L470" s="15"/>
      <c r="M470" s="15"/>
    </row>
    <row r="471" spans="10:13">
      <c r="J471" s="115"/>
      <c r="K471" s="15"/>
      <c r="L471" s="15"/>
      <c r="M471" s="15"/>
    </row>
    <row r="472" spans="10:13">
      <c r="J472" s="115"/>
      <c r="K472" s="15"/>
      <c r="L472" s="15"/>
      <c r="M472" s="15"/>
    </row>
    <row r="473" spans="10:13">
      <c r="J473" s="115"/>
      <c r="K473" s="15"/>
      <c r="L473" s="15"/>
      <c r="M473" s="15"/>
    </row>
    <row r="474" spans="10:13">
      <c r="J474" s="115"/>
      <c r="K474" s="15"/>
      <c r="L474" s="15"/>
      <c r="M474" s="15"/>
    </row>
    <row r="475" spans="10:13">
      <c r="J475" s="115"/>
      <c r="K475" s="15"/>
      <c r="L475" s="15"/>
      <c r="M475" s="15"/>
    </row>
    <row r="476" spans="10:13">
      <c r="J476" s="115"/>
      <c r="K476" s="15"/>
      <c r="L476" s="15"/>
      <c r="M476" s="15"/>
    </row>
    <row r="477" spans="10:13">
      <c r="J477" s="115"/>
      <c r="K477" s="15"/>
      <c r="L477" s="15"/>
      <c r="M477" s="15"/>
    </row>
    <row r="478" spans="10:13">
      <c r="J478" s="115"/>
      <c r="K478" s="15"/>
      <c r="L478" s="15"/>
      <c r="M478" s="15"/>
    </row>
    <row r="479" spans="10:13">
      <c r="J479" s="115"/>
      <c r="K479" s="15"/>
      <c r="L479" s="15"/>
      <c r="M479" s="15"/>
    </row>
    <row r="480" spans="10:13">
      <c r="J480" s="115"/>
      <c r="K480" s="15"/>
      <c r="L480" s="15"/>
      <c r="M480" s="15"/>
    </row>
    <row r="481" spans="10:13">
      <c r="J481" s="115"/>
      <c r="K481" s="15"/>
      <c r="L481" s="15"/>
      <c r="M481" s="15"/>
    </row>
    <row r="482" spans="10:13">
      <c r="J482" s="115"/>
      <c r="K482" s="15"/>
      <c r="L482" s="15"/>
      <c r="M482" s="15"/>
    </row>
    <row r="483" spans="10:13">
      <c r="J483" s="115"/>
      <c r="K483" s="15"/>
      <c r="L483" s="15"/>
      <c r="M483" s="15"/>
    </row>
    <row r="484" spans="10:13">
      <c r="J484" s="115"/>
      <c r="K484" s="15"/>
      <c r="L484" s="15"/>
      <c r="M484" s="15"/>
    </row>
    <row r="485" spans="10:13">
      <c r="J485" s="115"/>
      <c r="K485" s="15"/>
      <c r="L485" s="15"/>
      <c r="M485" s="15"/>
    </row>
    <row r="486" spans="10:13">
      <c r="J486" s="115"/>
      <c r="K486" s="15"/>
      <c r="L486" s="15"/>
      <c r="M486" s="15"/>
    </row>
    <row r="487" spans="10:13">
      <c r="J487" s="115"/>
      <c r="K487" s="15"/>
      <c r="L487" s="15"/>
      <c r="M487" s="15"/>
    </row>
    <row r="488" spans="10:13">
      <c r="J488" s="115"/>
      <c r="K488" s="15"/>
      <c r="L488" s="15"/>
      <c r="M488" s="15"/>
    </row>
    <row r="489" spans="10:13">
      <c r="J489" s="115"/>
      <c r="K489" s="15"/>
      <c r="L489" s="15"/>
      <c r="M489" s="15"/>
    </row>
    <row r="490" spans="10:13">
      <c r="J490" s="115"/>
      <c r="K490" s="15"/>
      <c r="L490" s="15"/>
      <c r="M490" s="15"/>
    </row>
    <row r="491" spans="10:13">
      <c r="J491" s="115"/>
      <c r="K491" s="15"/>
      <c r="L491" s="15"/>
      <c r="M491" s="15"/>
    </row>
    <row r="492" spans="10:13">
      <c r="J492" s="115"/>
      <c r="K492" s="15"/>
      <c r="L492" s="15"/>
      <c r="M492" s="15"/>
    </row>
    <row r="493" spans="10:13">
      <c r="J493" s="115"/>
      <c r="K493" s="15"/>
      <c r="L493" s="15"/>
      <c r="M493" s="15"/>
    </row>
    <row r="494" spans="10:13">
      <c r="J494" s="115"/>
      <c r="K494" s="15"/>
      <c r="L494" s="15"/>
      <c r="M494" s="15"/>
    </row>
    <row r="495" spans="10:13">
      <c r="J495" s="115"/>
      <c r="K495" s="15"/>
      <c r="L495" s="15"/>
      <c r="M495" s="15"/>
    </row>
    <row r="496" spans="10:13">
      <c r="J496" s="115"/>
      <c r="K496" s="15"/>
      <c r="L496" s="15"/>
      <c r="M496" s="15"/>
    </row>
    <row r="497" spans="10:13">
      <c r="J497" s="115"/>
      <c r="K497" s="15"/>
      <c r="L497" s="15"/>
      <c r="M497" s="15"/>
    </row>
    <row r="498" spans="10:13">
      <c r="J498" s="115"/>
      <c r="K498" s="15"/>
      <c r="L498" s="15"/>
      <c r="M498" s="15"/>
    </row>
    <row r="499" spans="10:13">
      <c r="J499" s="115"/>
      <c r="K499" s="15"/>
      <c r="L499" s="15"/>
      <c r="M499" s="15"/>
    </row>
    <row r="500" spans="10:13">
      <c r="J500" s="115"/>
      <c r="K500" s="15"/>
      <c r="L500" s="15"/>
      <c r="M500" s="15"/>
    </row>
    <row r="501" spans="10:13">
      <c r="J501" s="115"/>
      <c r="K501" s="15"/>
      <c r="L501" s="15"/>
      <c r="M501" s="15"/>
    </row>
    <row r="502" spans="10:13">
      <c r="J502" s="115"/>
      <c r="K502" s="15"/>
      <c r="L502" s="15"/>
      <c r="M502" s="15"/>
    </row>
    <row r="503" spans="10:13">
      <c r="J503" s="115"/>
      <c r="K503" s="15"/>
      <c r="L503" s="15"/>
      <c r="M503" s="15"/>
    </row>
    <row r="504" spans="10:13">
      <c r="J504" s="115"/>
      <c r="K504" s="15"/>
      <c r="L504" s="15"/>
      <c r="M504" s="15"/>
    </row>
    <row r="505" spans="10:13">
      <c r="J505" s="115"/>
      <c r="K505" s="15"/>
      <c r="L505" s="15"/>
      <c r="M505" s="15"/>
    </row>
    <row r="506" spans="10:13">
      <c r="J506" s="115"/>
      <c r="K506" s="15"/>
      <c r="L506" s="15"/>
      <c r="M506" s="15"/>
    </row>
    <row r="507" spans="10:13">
      <c r="J507" s="115"/>
      <c r="K507" s="15"/>
      <c r="L507" s="15"/>
      <c r="M507" s="15"/>
    </row>
    <row r="508" spans="10:13">
      <c r="J508" s="115"/>
      <c r="K508" s="15"/>
      <c r="L508" s="15"/>
      <c r="M508" s="15"/>
    </row>
    <row r="509" spans="10:13">
      <c r="J509" s="115"/>
      <c r="K509" s="15"/>
      <c r="L509" s="15"/>
      <c r="M509" s="15"/>
    </row>
    <row r="510" spans="10:13">
      <c r="J510" s="115"/>
      <c r="K510" s="15"/>
      <c r="L510" s="15"/>
      <c r="M510" s="15"/>
    </row>
    <row r="511" spans="10:13">
      <c r="J511" s="115"/>
      <c r="K511" s="15"/>
      <c r="L511" s="15"/>
      <c r="M511" s="15"/>
    </row>
    <row r="512" spans="10:13">
      <c r="J512" s="115"/>
      <c r="K512" s="15"/>
      <c r="L512" s="15"/>
      <c r="M512" s="15"/>
    </row>
    <row r="513" spans="10:13">
      <c r="J513" s="115"/>
      <c r="K513" s="15"/>
      <c r="L513" s="15"/>
      <c r="M513" s="15"/>
    </row>
    <row r="514" spans="10:13">
      <c r="J514" s="115"/>
      <c r="K514" s="15"/>
      <c r="L514" s="15"/>
      <c r="M514" s="15"/>
    </row>
    <row r="515" spans="10:13">
      <c r="J515" s="115"/>
      <c r="K515" s="15"/>
      <c r="L515" s="15"/>
      <c r="M515" s="15"/>
    </row>
    <row r="516" spans="10:13">
      <c r="J516" s="115"/>
      <c r="K516" s="15"/>
      <c r="L516" s="15"/>
      <c r="M516" s="15"/>
    </row>
    <row r="517" spans="10:13">
      <c r="J517" s="115"/>
      <c r="K517" s="15"/>
      <c r="L517" s="15"/>
      <c r="M517" s="15"/>
    </row>
    <row r="518" spans="10:13">
      <c r="J518" s="115"/>
      <c r="K518" s="15"/>
      <c r="L518" s="15"/>
      <c r="M518" s="15"/>
    </row>
    <row r="519" spans="10:13">
      <c r="J519" s="115"/>
      <c r="K519" s="15"/>
      <c r="L519" s="15"/>
      <c r="M519" s="15"/>
    </row>
    <row r="520" spans="10:13">
      <c r="J520" s="115"/>
      <c r="K520" s="15"/>
      <c r="L520" s="15"/>
      <c r="M520" s="15"/>
    </row>
    <row r="521" spans="10:13">
      <c r="J521" s="115"/>
      <c r="K521" s="15"/>
      <c r="L521" s="15"/>
      <c r="M521" s="15"/>
    </row>
    <row r="522" spans="10:13">
      <c r="J522" s="115"/>
      <c r="K522" s="15"/>
      <c r="L522" s="15"/>
      <c r="M522" s="15"/>
    </row>
    <row r="523" spans="10:13">
      <c r="J523" s="115"/>
      <c r="K523" s="15"/>
      <c r="L523" s="15"/>
      <c r="M523" s="15"/>
    </row>
    <row r="524" spans="10:13">
      <c r="J524" s="115"/>
      <c r="K524" s="15"/>
      <c r="L524" s="15"/>
      <c r="M524" s="15"/>
    </row>
    <row r="525" spans="10:13">
      <c r="J525" s="115"/>
      <c r="K525" s="15"/>
      <c r="L525" s="15"/>
      <c r="M525" s="15"/>
    </row>
    <row r="526" spans="10:13">
      <c r="J526" s="115"/>
      <c r="K526" s="15"/>
      <c r="L526" s="15"/>
      <c r="M526" s="15"/>
    </row>
    <row r="527" spans="10:13">
      <c r="J527" s="115"/>
      <c r="K527" s="15"/>
      <c r="L527" s="15"/>
      <c r="M527" s="15"/>
    </row>
    <row r="528" spans="10:13">
      <c r="J528" s="115"/>
      <c r="K528" s="15"/>
      <c r="L528" s="15"/>
      <c r="M528" s="15"/>
    </row>
    <row r="529" spans="10:13">
      <c r="J529" s="115"/>
      <c r="K529" s="15"/>
      <c r="L529" s="15"/>
      <c r="M529" s="15"/>
    </row>
    <row r="530" spans="10:13">
      <c r="J530" s="115"/>
      <c r="K530" s="15"/>
      <c r="L530" s="15"/>
      <c r="M530" s="15"/>
    </row>
    <row r="531" spans="10:13">
      <c r="J531" s="115"/>
      <c r="K531" s="15"/>
      <c r="L531" s="15"/>
      <c r="M531" s="15"/>
    </row>
    <row r="532" spans="10:13">
      <c r="J532" s="115"/>
      <c r="K532" s="15"/>
      <c r="L532" s="15"/>
      <c r="M532" s="15"/>
    </row>
    <row r="533" spans="10:13">
      <c r="J533" s="115"/>
      <c r="K533" s="15"/>
      <c r="L533" s="15"/>
      <c r="M533" s="15"/>
    </row>
    <row r="534" spans="10:13">
      <c r="J534" s="115"/>
      <c r="K534" s="15"/>
      <c r="L534" s="15"/>
      <c r="M534" s="15"/>
    </row>
    <row r="535" spans="10:13">
      <c r="J535" s="115"/>
      <c r="K535" s="15"/>
      <c r="L535" s="15"/>
      <c r="M535" s="15"/>
    </row>
    <row r="536" spans="10:13">
      <c r="J536" s="115"/>
      <c r="K536" s="15"/>
      <c r="L536" s="15"/>
      <c r="M536" s="15"/>
    </row>
    <row r="537" spans="10:13">
      <c r="J537" s="115"/>
      <c r="K537" s="15"/>
      <c r="L537" s="15"/>
      <c r="M537" s="15"/>
    </row>
    <row r="538" spans="10:13">
      <c r="J538" s="115"/>
      <c r="K538" s="15"/>
      <c r="L538" s="15"/>
      <c r="M538" s="15"/>
    </row>
    <row r="539" spans="10:13">
      <c r="J539" s="115"/>
      <c r="K539" s="15"/>
      <c r="L539" s="15"/>
      <c r="M539" s="15"/>
    </row>
    <row r="540" spans="10:13">
      <c r="J540" s="115"/>
      <c r="K540" s="15"/>
      <c r="L540" s="15"/>
      <c r="M540" s="15"/>
    </row>
    <row r="541" spans="10:13">
      <c r="J541" s="115"/>
      <c r="K541" s="15"/>
      <c r="L541" s="15"/>
      <c r="M541" s="15"/>
    </row>
    <row r="542" spans="10:13">
      <c r="J542" s="115"/>
      <c r="K542" s="15"/>
      <c r="L542" s="15"/>
      <c r="M542" s="15"/>
    </row>
    <row r="543" spans="10:13">
      <c r="J543" s="115"/>
      <c r="K543" s="15"/>
      <c r="L543" s="15"/>
      <c r="M543" s="15"/>
    </row>
    <row r="544" spans="10:13">
      <c r="J544" s="115"/>
      <c r="K544" s="15"/>
      <c r="L544" s="15"/>
      <c r="M544" s="15"/>
    </row>
    <row r="545" spans="10:13">
      <c r="J545" s="115"/>
      <c r="K545" s="15"/>
      <c r="L545" s="15"/>
      <c r="M545" s="15"/>
    </row>
    <row r="546" spans="10:13">
      <c r="J546" s="115"/>
      <c r="K546" s="15"/>
      <c r="L546" s="15"/>
      <c r="M546" s="15"/>
    </row>
    <row r="547" spans="10:13">
      <c r="J547" s="115"/>
      <c r="K547" s="15"/>
      <c r="L547" s="15"/>
      <c r="M547" s="15"/>
    </row>
    <row r="548" spans="10:13">
      <c r="J548" s="115"/>
      <c r="K548" s="15"/>
      <c r="L548" s="15"/>
      <c r="M548" s="15"/>
    </row>
    <row r="549" spans="10:13">
      <c r="J549" s="115"/>
      <c r="K549" s="15"/>
      <c r="L549" s="15"/>
      <c r="M549" s="15"/>
    </row>
    <row r="550" spans="10:13">
      <c r="J550" s="115"/>
      <c r="K550" s="15"/>
      <c r="L550" s="15"/>
      <c r="M550" s="15"/>
    </row>
    <row r="551" spans="10:13">
      <c r="J551" s="115"/>
      <c r="K551" s="15"/>
      <c r="L551" s="15"/>
      <c r="M551" s="15"/>
    </row>
    <row r="552" spans="10:13">
      <c r="J552" s="115"/>
      <c r="K552" s="15"/>
      <c r="L552" s="15"/>
      <c r="M552" s="15"/>
    </row>
    <row r="553" spans="10:13">
      <c r="J553" s="115"/>
      <c r="K553" s="15"/>
      <c r="L553" s="15"/>
      <c r="M553" s="15"/>
    </row>
    <row r="554" spans="10:13">
      <c r="J554" s="115"/>
      <c r="K554" s="15"/>
      <c r="L554" s="15"/>
      <c r="M554" s="15"/>
    </row>
    <row r="555" spans="10:13">
      <c r="J555" s="115"/>
      <c r="K555" s="15"/>
      <c r="L555" s="15"/>
      <c r="M555" s="15"/>
    </row>
    <row r="556" spans="10:13">
      <c r="J556" s="115"/>
      <c r="K556" s="15"/>
      <c r="L556" s="15"/>
      <c r="M556" s="15"/>
    </row>
    <row r="557" spans="10:13">
      <c r="J557" s="115"/>
      <c r="K557" s="15"/>
      <c r="L557" s="15"/>
      <c r="M557" s="15"/>
    </row>
    <row r="558" spans="10:13">
      <c r="J558" s="115"/>
      <c r="K558" s="15"/>
      <c r="L558" s="15"/>
      <c r="M558" s="15"/>
    </row>
    <row r="559" spans="10:13">
      <c r="J559" s="115"/>
      <c r="K559" s="15"/>
      <c r="L559" s="15"/>
      <c r="M559" s="15"/>
    </row>
    <row r="560" spans="10:13">
      <c r="J560" s="115"/>
      <c r="K560" s="15"/>
      <c r="L560" s="15"/>
      <c r="M560" s="15"/>
    </row>
    <row r="561" spans="10:13">
      <c r="J561" s="115"/>
      <c r="K561" s="15"/>
      <c r="L561" s="15"/>
      <c r="M561" s="15"/>
    </row>
    <row r="562" spans="10:13">
      <c r="J562" s="115"/>
      <c r="K562" s="15"/>
      <c r="L562" s="15"/>
      <c r="M562" s="15"/>
    </row>
    <row r="563" spans="10:13">
      <c r="J563" s="115"/>
      <c r="K563" s="15"/>
      <c r="L563" s="15"/>
      <c r="M563" s="15"/>
    </row>
    <row r="564" spans="10:13">
      <c r="J564" s="115"/>
      <c r="K564" s="15"/>
      <c r="L564" s="15"/>
      <c r="M564" s="15"/>
    </row>
    <row r="565" spans="10:13">
      <c r="J565" s="115"/>
      <c r="K565" s="15"/>
      <c r="L565" s="15"/>
      <c r="M565" s="15"/>
    </row>
    <row r="566" spans="10:13">
      <c r="J566" s="115"/>
      <c r="K566" s="15"/>
      <c r="L566" s="15"/>
      <c r="M566" s="15"/>
    </row>
    <row r="567" spans="10:13">
      <c r="J567" s="115"/>
      <c r="K567" s="15"/>
      <c r="L567" s="15"/>
      <c r="M567" s="15"/>
    </row>
    <row r="568" spans="10:13">
      <c r="J568" s="115"/>
      <c r="K568" s="15"/>
      <c r="L568" s="15"/>
      <c r="M568" s="15"/>
    </row>
    <row r="569" spans="10:13">
      <c r="J569" s="115"/>
      <c r="K569" s="15"/>
      <c r="L569" s="15"/>
      <c r="M569" s="15"/>
    </row>
    <row r="570" spans="10:13">
      <c r="J570" s="115"/>
      <c r="K570" s="15"/>
      <c r="L570" s="15"/>
      <c r="M570" s="15"/>
    </row>
    <row r="571" spans="10:13">
      <c r="J571" s="115"/>
      <c r="K571" s="15"/>
      <c r="L571" s="15"/>
      <c r="M571" s="15"/>
    </row>
    <row r="572" spans="10:13">
      <c r="J572" s="115"/>
      <c r="K572" s="15"/>
      <c r="L572" s="15"/>
      <c r="M572" s="15"/>
    </row>
    <row r="573" spans="10:13">
      <c r="J573" s="115"/>
      <c r="K573" s="15"/>
      <c r="L573" s="15"/>
      <c r="M573" s="15"/>
    </row>
    <row r="574" spans="10:13">
      <c r="J574" s="115"/>
      <c r="K574" s="15"/>
      <c r="L574" s="15"/>
      <c r="M574" s="15"/>
    </row>
    <row r="575" spans="10:13">
      <c r="J575" s="115"/>
      <c r="K575" s="15"/>
      <c r="L575" s="15"/>
      <c r="M575" s="15"/>
    </row>
    <row r="576" spans="10:13">
      <c r="J576" s="115"/>
      <c r="K576" s="15"/>
      <c r="L576" s="15"/>
      <c r="M576" s="15"/>
    </row>
    <row r="577" spans="10:13">
      <c r="J577" s="115"/>
      <c r="K577" s="15"/>
      <c r="L577" s="15"/>
      <c r="M577" s="15"/>
    </row>
    <row r="578" spans="10:13">
      <c r="J578" s="115"/>
      <c r="K578" s="15"/>
      <c r="L578" s="15"/>
      <c r="M578" s="15"/>
    </row>
    <row r="579" spans="10:13">
      <c r="J579" s="115"/>
      <c r="K579" s="15"/>
      <c r="L579" s="15"/>
      <c r="M579" s="15"/>
    </row>
    <row r="580" spans="10:13">
      <c r="J580" s="115"/>
      <c r="K580" s="15"/>
      <c r="L580" s="15"/>
      <c r="M580" s="15"/>
    </row>
    <row r="581" spans="10:13">
      <c r="J581" s="115"/>
      <c r="K581" s="15"/>
      <c r="L581" s="15"/>
      <c r="M581" s="15"/>
    </row>
    <row r="582" spans="10:13">
      <c r="J582" s="115"/>
      <c r="K582" s="15"/>
      <c r="L582" s="15"/>
      <c r="M582" s="15"/>
    </row>
    <row r="583" spans="10:13">
      <c r="J583" s="115"/>
      <c r="K583" s="15"/>
      <c r="L583" s="15"/>
      <c r="M583" s="15"/>
    </row>
    <row r="584" spans="10:13">
      <c r="J584" s="115"/>
      <c r="K584" s="15"/>
      <c r="L584" s="15"/>
      <c r="M584" s="15"/>
    </row>
    <row r="585" spans="10:13">
      <c r="J585" s="115"/>
      <c r="K585" s="15"/>
      <c r="L585" s="15"/>
      <c r="M585" s="15"/>
    </row>
    <row r="586" spans="10:13">
      <c r="J586" s="115"/>
      <c r="K586" s="15"/>
      <c r="L586" s="15"/>
      <c r="M586" s="15"/>
    </row>
    <row r="587" spans="10:13">
      <c r="J587" s="115"/>
      <c r="K587" s="15"/>
      <c r="L587" s="15"/>
      <c r="M587" s="15"/>
    </row>
    <row r="588" spans="10:13">
      <c r="J588" s="115"/>
      <c r="K588" s="15"/>
      <c r="L588" s="15"/>
      <c r="M588" s="15"/>
    </row>
    <row r="589" spans="10:13">
      <c r="J589" s="115"/>
      <c r="K589" s="15"/>
      <c r="L589" s="15"/>
      <c r="M589" s="15"/>
    </row>
    <row r="590" spans="10:13">
      <c r="J590" s="115"/>
      <c r="K590" s="15"/>
      <c r="L590" s="15"/>
      <c r="M590" s="15"/>
    </row>
    <row r="591" spans="10:13">
      <c r="J591" s="115"/>
      <c r="K591" s="15"/>
      <c r="L591" s="15"/>
      <c r="M591" s="15"/>
    </row>
    <row r="592" spans="10:13">
      <c r="J592" s="115"/>
      <c r="K592" s="15"/>
      <c r="L592" s="15"/>
      <c r="M592" s="15"/>
    </row>
    <row r="593" spans="10:13">
      <c r="J593" s="115"/>
      <c r="K593" s="15"/>
      <c r="L593" s="15"/>
      <c r="M593" s="15"/>
    </row>
    <row r="594" spans="10:13">
      <c r="J594" s="115"/>
      <c r="K594" s="15"/>
      <c r="L594" s="15"/>
      <c r="M594" s="15"/>
    </row>
    <row r="595" spans="10:13">
      <c r="J595" s="115"/>
      <c r="K595" s="15"/>
      <c r="L595" s="15"/>
      <c r="M595" s="15"/>
    </row>
    <row r="596" spans="10:13">
      <c r="J596" s="115"/>
      <c r="K596" s="15"/>
      <c r="L596" s="15"/>
      <c r="M596" s="15"/>
    </row>
    <row r="597" spans="10:13">
      <c r="J597" s="115"/>
      <c r="K597" s="15"/>
      <c r="L597" s="15"/>
      <c r="M597" s="15"/>
    </row>
    <row r="598" spans="10:13">
      <c r="J598" s="115"/>
      <c r="K598" s="15"/>
      <c r="L598" s="15"/>
      <c r="M598" s="15"/>
    </row>
    <row r="599" spans="10:13">
      <c r="J599" s="115"/>
      <c r="K599" s="15"/>
      <c r="L599" s="15"/>
      <c r="M599" s="15"/>
    </row>
    <row r="600" spans="10:13">
      <c r="J600" s="115"/>
      <c r="K600" s="15"/>
      <c r="L600" s="15"/>
      <c r="M600" s="15"/>
    </row>
    <row r="601" spans="10:13">
      <c r="J601" s="115"/>
      <c r="K601" s="15"/>
      <c r="L601" s="15"/>
      <c r="M601" s="15"/>
    </row>
    <row r="602" spans="10:13">
      <c r="J602" s="115"/>
      <c r="K602" s="15"/>
      <c r="L602" s="15"/>
      <c r="M602" s="15"/>
    </row>
    <row r="603" spans="10:13">
      <c r="J603" s="115"/>
      <c r="K603" s="15"/>
      <c r="L603" s="15"/>
      <c r="M603" s="15"/>
    </row>
    <row r="604" spans="10:13">
      <c r="J604" s="115"/>
      <c r="K604" s="15"/>
      <c r="L604" s="15"/>
      <c r="M604" s="15"/>
    </row>
    <row r="605" spans="10:13">
      <c r="J605" s="115"/>
      <c r="K605" s="15"/>
      <c r="L605" s="15"/>
      <c r="M605" s="15"/>
    </row>
    <row r="606" spans="10:13">
      <c r="J606" s="115"/>
      <c r="K606" s="15"/>
      <c r="L606" s="15"/>
      <c r="M606" s="15"/>
    </row>
    <row r="607" spans="10:13">
      <c r="J607" s="115"/>
      <c r="K607" s="15"/>
      <c r="L607" s="15"/>
      <c r="M607" s="15"/>
    </row>
    <row r="608" spans="10:13">
      <c r="J608" s="115"/>
      <c r="K608" s="15"/>
      <c r="L608" s="15"/>
      <c r="M608" s="15"/>
    </row>
    <row r="609" spans="10:13">
      <c r="J609" s="115"/>
      <c r="K609" s="15"/>
      <c r="L609" s="15"/>
      <c r="M609" s="15"/>
    </row>
    <row r="610" spans="10:13">
      <c r="J610" s="115"/>
      <c r="K610" s="15"/>
      <c r="L610" s="15"/>
      <c r="M610" s="15"/>
    </row>
    <row r="611" spans="10:13">
      <c r="J611" s="115"/>
      <c r="K611" s="15"/>
      <c r="L611" s="15"/>
      <c r="M611" s="15"/>
    </row>
    <row r="612" spans="10:13">
      <c r="J612" s="115"/>
      <c r="K612" s="15"/>
      <c r="L612" s="15"/>
      <c r="M612" s="15"/>
    </row>
    <row r="613" spans="10:13">
      <c r="J613" s="115"/>
      <c r="K613" s="15"/>
      <c r="L613" s="15"/>
      <c r="M613" s="15"/>
    </row>
    <row r="614" spans="10:13">
      <c r="J614" s="115"/>
      <c r="K614" s="15"/>
      <c r="L614" s="15"/>
      <c r="M614" s="15"/>
    </row>
    <row r="615" spans="10:13">
      <c r="J615" s="115"/>
      <c r="K615" s="15"/>
      <c r="L615" s="15"/>
      <c r="M615" s="15"/>
    </row>
    <row r="616" spans="10:13">
      <c r="J616" s="115"/>
      <c r="K616" s="15"/>
      <c r="L616" s="15"/>
      <c r="M616" s="15"/>
    </row>
    <row r="617" spans="10:13">
      <c r="J617" s="115"/>
      <c r="K617" s="15"/>
      <c r="L617" s="15"/>
      <c r="M617" s="15"/>
    </row>
    <row r="618" spans="10:13">
      <c r="J618" s="115"/>
      <c r="K618" s="15"/>
      <c r="L618" s="15"/>
      <c r="M618" s="15"/>
    </row>
    <row r="619" spans="10:13">
      <c r="J619" s="115"/>
      <c r="K619" s="15"/>
      <c r="L619" s="15"/>
      <c r="M619" s="15"/>
    </row>
    <row r="620" spans="10:13">
      <c r="J620" s="115"/>
      <c r="K620" s="15"/>
      <c r="L620" s="15"/>
      <c r="M620" s="15"/>
    </row>
    <row r="621" spans="10:13">
      <c r="J621" s="115"/>
      <c r="K621" s="15"/>
      <c r="L621" s="15"/>
      <c r="M621" s="15"/>
    </row>
    <row r="622" spans="10:13">
      <c r="J622" s="115"/>
      <c r="K622" s="15"/>
      <c r="L622" s="15"/>
      <c r="M622" s="15"/>
    </row>
    <row r="623" spans="10:13">
      <c r="J623" s="115"/>
      <c r="K623" s="15"/>
      <c r="L623" s="15"/>
      <c r="M623" s="15"/>
    </row>
    <row r="624" spans="10:13">
      <c r="J624" s="115"/>
      <c r="K624" s="15"/>
      <c r="L624" s="15"/>
      <c r="M624" s="15"/>
    </row>
    <row r="625" spans="10:13">
      <c r="J625" s="115"/>
      <c r="K625" s="15"/>
      <c r="L625" s="15"/>
      <c r="M625" s="15"/>
    </row>
    <row r="626" spans="10:13">
      <c r="J626" s="115"/>
      <c r="K626" s="15"/>
      <c r="L626" s="15"/>
      <c r="M626" s="15"/>
    </row>
    <row r="627" spans="10:13">
      <c r="J627" s="115"/>
      <c r="K627" s="15"/>
      <c r="L627" s="15"/>
      <c r="M627" s="15"/>
    </row>
    <row r="628" spans="10:13">
      <c r="J628" s="115"/>
      <c r="K628" s="15"/>
      <c r="L628" s="15"/>
      <c r="M628" s="15"/>
    </row>
    <row r="629" spans="10:13">
      <c r="J629" s="115"/>
      <c r="K629" s="15"/>
      <c r="L629" s="15"/>
      <c r="M629" s="15"/>
    </row>
    <row r="630" spans="10:13">
      <c r="J630" s="115"/>
      <c r="K630" s="15"/>
      <c r="L630" s="15"/>
      <c r="M630" s="15"/>
    </row>
    <row r="631" spans="10:13">
      <c r="J631" s="115"/>
      <c r="K631" s="15"/>
      <c r="L631" s="15"/>
      <c r="M631" s="15"/>
    </row>
    <row r="632" spans="10:13">
      <c r="J632" s="115"/>
      <c r="K632" s="15"/>
      <c r="L632" s="15"/>
      <c r="M632" s="15"/>
    </row>
    <row r="633" spans="10:13">
      <c r="J633" s="115"/>
      <c r="K633" s="15"/>
      <c r="L633" s="15"/>
      <c r="M633" s="15"/>
    </row>
    <row r="634" spans="10:13">
      <c r="J634" s="115"/>
      <c r="K634" s="15"/>
      <c r="L634" s="15"/>
      <c r="M634" s="15"/>
    </row>
    <row r="635" spans="10:13">
      <c r="J635" s="115"/>
      <c r="K635" s="15"/>
      <c r="L635" s="15"/>
      <c r="M635" s="15"/>
    </row>
    <row r="636" spans="10:13">
      <c r="J636" s="115"/>
      <c r="K636" s="15"/>
      <c r="L636" s="15"/>
      <c r="M636" s="15"/>
    </row>
    <row r="637" spans="10:13">
      <c r="J637" s="115"/>
      <c r="K637" s="15"/>
      <c r="L637" s="15"/>
      <c r="M637" s="15"/>
    </row>
    <row r="638" spans="10:13">
      <c r="J638" s="115"/>
      <c r="K638" s="15"/>
      <c r="L638" s="15"/>
      <c r="M638" s="15"/>
    </row>
  </sheetData>
  <mergeCells count="15">
    <mergeCell ref="A171:J171"/>
    <mergeCell ref="A6:N6"/>
    <mergeCell ref="A8:L8"/>
    <mergeCell ref="B10:I10"/>
    <mergeCell ref="J10:J11"/>
    <mergeCell ref="K10:K11"/>
    <mergeCell ref="L10:L11"/>
    <mergeCell ref="M10:M11"/>
    <mergeCell ref="N10:Q10"/>
    <mergeCell ref="J1:M1"/>
    <mergeCell ref="T1:W1"/>
    <mergeCell ref="J2:AE2"/>
    <mergeCell ref="J3:W3"/>
    <mergeCell ref="K4:N4"/>
    <mergeCell ref="A5:V5"/>
  </mergeCells>
  <hyperlinks>
    <hyperlink ref="J81" r:id="rId1" display="consultantplus://offline/ref=A90AD00333885CE0D1CCB1C6FED47440BEC79D7823191DC0AC65FDE83E577F409BEF3704FDD8FB04E"/>
  </hyperlinks>
  <pageMargins left="0.7" right="0.7" top="0.75" bottom="0.75" header="0.3" footer="0.3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2017-04-14T12:21:55Z</dcterms:created>
  <dcterms:modified xsi:type="dcterms:W3CDTF">2017-04-14T12:22:11Z</dcterms:modified>
</cp:coreProperties>
</file>